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6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-15" windowWidth="13425" windowHeight="9735"/>
  </bookViews>
  <sheets>
    <sheet name="1" sheetId="1" r:id="rId1"/>
  </sheets>
  <calcPr calcId="145621"/>
  <customWorkbookViews>
    <customWorkbookView name="marinchenko - Личное представление" guid="{CA6DFF58-A447-4D27-AAC0-2F002CE3C4AE}" mergeInterval="0" personalView="1" maximized="1" windowWidth="1916" windowHeight="834" activeSheetId="1"/>
    <customWorkbookView name="Аверина Екатерина Владимировна - Личное представление" guid="{E53A3CB3-AF1C-41E8-B33D-3F50F7CEE2BF}" mergeInterval="0" personalView="1" maximized="1" windowWidth="1916" windowHeight="854" activeSheetId="1"/>
    <customWorkbookView name="Шатова Елена Петровна - Личное представление" guid="{A0225F86-B0E2-433F-A49E-F74E56453F9F}" mergeInterval="0" personalView="1" maximized="1" windowWidth="1596" windowHeight="654" activeSheetId="1"/>
    <customWorkbookView name="Сурова Лидия Витальевна - Личное представление" guid="{E7089E62-ADC5-49D0-8F03-FE912B01CCD7}" mergeInterval="0" personalView="1" maximized="1" windowWidth="1916" windowHeight="918" activeSheetId="1"/>
    <customWorkbookView name="Бердникова Екатерина Николаевна - Личное представление" guid="{D8CE93C0-E9B3-4CF8-9C9B-1675429BA807}" mergeInterval="0" personalView="1" maximized="1" windowWidth="1596" windowHeight="700" activeSheetId="1" showFormulaBar="0"/>
    <customWorkbookView name="Шешукова Татьяна Сергеевна - Личное представление" guid="{1390864C-8685-438B-85D7-F71A7AE88CF0}" mergeInterval="0" personalView="1" maximized="1" windowWidth="1596" windowHeight="654" activeSheetId="1"/>
    <customWorkbookView name="Власова Наталья Александровна - Личное представление" guid="{2DA40BF6-2243-46CC-9CC2-54ACDBB67F78}" mergeInterval="0" personalView="1" maximized="1" windowWidth="1596" windowHeight="674" activeSheetId="1"/>
    <customWorkbookView name="Пивоварова Людмила Николаевна - Личное представление" guid="{C0A08933-EF6B-46E8-911D-7EC28D3B4483}" mergeInterval="0" personalView="1" maximized="1" windowWidth="1916" windowHeight="854" activeSheetId="1"/>
    <customWorkbookView name="Турова Мария Викторовна - Личное представление" guid="{32B42D1A-2314-4E7B-8C6E-851BD016D698}" mergeInterval="0" personalView="1" maximized="1" xWindow="-8" yWindow="-8" windowWidth="1616" windowHeight="876" activeSheetId="1"/>
    <customWorkbookView name="Блинова Екатерина Витальевна - Личное представление" guid="{0126DDC7-1C57-467D-A68E-B48EAD447EB4}" mergeInterval="0" personalView="1" maximized="1" windowWidth="1596" windowHeight="674" activeSheetId="1"/>
    <customWorkbookView name="Никулина Надежда Юрьевна - Личное представление" guid="{C526EB48-A0F9-40B9-8186-C6E398A5640F}" mergeInterval="0" personalView="1" maximized="1" windowWidth="1916" windowHeight="834" activeSheetId="1"/>
  </customWorkbookViews>
</workbook>
</file>

<file path=xl/calcChain.xml><?xml version="1.0" encoding="utf-8"?>
<calcChain xmlns="http://schemas.openxmlformats.org/spreadsheetml/2006/main">
  <c r="C33" i="1" l="1"/>
  <c r="B33" i="1"/>
</calcChain>
</file>

<file path=xl/sharedStrings.xml><?xml version="1.0" encoding="utf-8"?>
<sst xmlns="http://schemas.openxmlformats.org/spreadsheetml/2006/main" count="36" uniqueCount="36">
  <si>
    <t>тыс. рублей</t>
  </si>
  <si>
    <t>Наименование расхода</t>
  </si>
  <si>
    <t>2020 год            (факт)</t>
  </si>
  <si>
    <t>2021 год (ожидаемое исполнение)</t>
  </si>
  <si>
    <t>2022 год (прогноз)</t>
  </si>
  <si>
    <t>2023 год (прогноз)</t>
  </si>
  <si>
    <t>2024 год (прогноз)</t>
  </si>
  <si>
    <t>Государственная программа Кировской области "Развитие здравоохранения", в том числе:</t>
  </si>
  <si>
    <t>Государственная программа Кировской области "Развитие образования", в том числе:</t>
  </si>
  <si>
    <t>Государственная программа Кировской области" Оказание содействия добровольному переселениюв Кировскую области  соотечественников, проживающих за рубежом " на 2020 – 2024 годы", в том числе:</t>
  </si>
  <si>
    <t>Государственная программа Кировской области "Развитие культуры", в том числе:</t>
  </si>
  <si>
    <t>Государственная программа Кировской области "Социальная поддержка и социальное обслуживание граждан", в том числе:</t>
  </si>
  <si>
    <t>Государственная программа Кировской области "Развитие физической культуры и спорта", в том числе:</t>
  </si>
  <si>
    <t>Государственная программа Кировской области "Содействие развитию гражданского общества и реализация государственной национальной политики", в том числе:</t>
  </si>
  <si>
    <t>Государственная программа Кировской области "Содействие занятости населения", в том числе:</t>
  </si>
  <si>
    <t>Государственная программа Кировской области "Обеспечение безопасности и жизнедеятельности населения", в том числе:</t>
  </si>
  <si>
    <t>Государственная программа Кировской области "Развитие жилищно-коммунального комплекса и повышение энергетической эффективности", в том числе:</t>
  </si>
  <si>
    <t>Государственная программа Кировской области "Развитие транспортной системы", в том числе:</t>
  </si>
  <si>
    <t>Государственная программа Кировской области "Охрана окружающей среды, воспроизводство и использование природных ресурсов", в том числе:</t>
  </si>
  <si>
    <t>Государственная программа Кировской области "Развитие лесного хозяйства", в том числе:</t>
  </si>
  <si>
    <t>Государственная программа Кировской области "Экономическое развитие и поддержка предпринимательства", в том числе:</t>
  </si>
  <si>
    <t>Государственная программа: "Государственная программа Кировской области "Развитие отраслей промышленного комплекса""</t>
  </si>
  <si>
    <t>Государственная программа: "Государственная программа Кировской области "Развитие агропромышленного комплекса""</t>
  </si>
  <si>
    <t>Государственная программа Кировской области "Обеспечение ветеринарного благополучия", в том числе:</t>
  </si>
  <si>
    <t>Государственная программа Кировской области "Управление государственным имуществом", в том числе:</t>
  </si>
  <si>
    <t>Государственная программа: "Государственная программа Кировской области "Информационное общество""</t>
  </si>
  <si>
    <t>Государственная программа: "Государственная программа Кировской области "Развитие государственного управления""</t>
  </si>
  <si>
    <t>Государственная программа: "Государственная программа Кировской области "Обеспечение граждан доступным жильем""</t>
  </si>
  <si>
    <t>Государственная программа: "Государственная программа Кировской области "Развитие юстиции""</t>
  </si>
  <si>
    <t>Государственная программа Кировской области "Создание новых мест в общеобразовательных организациях", в том числе:</t>
  </si>
  <si>
    <t>Государственная программа Кировской области "Формирование современной городской среды в населенных пунктах", в том числе:</t>
  </si>
  <si>
    <t>Непрограммные направления расходов</t>
  </si>
  <si>
    <t>Государственная программа: "Государственная программа Кировской области "Управление государственными финансами и регулирование межбюджетных отношений"</t>
  </si>
  <si>
    <t>к пояснительной записке</t>
  </si>
  <si>
    <t xml:space="preserve">Приложение №4 </t>
  </si>
  <si>
    <t>Сведения о расходах на реализацию государственных программ и непрограммных направлений деятельностина 2020 –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</si>
</sst>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2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11" fontId="2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1" fontId="1" fillId="0" borderId="0" xfId="1" applyNumberFormat="1" applyFont="1" applyBorder="1" applyAlignment="1">
      <alignment horizontal="center" vertical="center" wrapText="1"/>
    </xf>
    <xf numFmtId="11" fontId="4" fillId="0" borderId="1" xfId="0" quotePrefix="1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1" fontId="4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left"/>
    </xf>
    <xf numFmtId="4" fontId="9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1" fontId="1" fillId="0" borderId="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26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9" Type="http://schemas.openxmlformats.org/officeDocument/2006/relationships/revisionLog" Target="revisionLog39.xml"/><Relationship Id="rId21" Type="http://schemas.openxmlformats.org/officeDocument/2006/relationships/revisionLog" Target="revisionLog21.xml"/><Relationship Id="rId42" Type="http://schemas.openxmlformats.org/officeDocument/2006/relationships/revisionLog" Target="revisionLog42.xml"/><Relationship Id="rId47" Type="http://schemas.openxmlformats.org/officeDocument/2006/relationships/revisionLog" Target="revisionLog47.xml"/><Relationship Id="rId63" Type="http://schemas.openxmlformats.org/officeDocument/2006/relationships/revisionLog" Target="revisionLog63.xml"/><Relationship Id="rId68" Type="http://schemas.openxmlformats.org/officeDocument/2006/relationships/revisionLog" Target="revisionLog68.xml"/><Relationship Id="rId34" Type="http://schemas.openxmlformats.org/officeDocument/2006/relationships/revisionLog" Target="revisionLog34.xml"/><Relationship Id="rId50" Type="http://schemas.openxmlformats.org/officeDocument/2006/relationships/revisionLog" Target="revisionLog50.xml"/><Relationship Id="rId55" Type="http://schemas.openxmlformats.org/officeDocument/2006/relationships/revisionLog" Target="revisionLog55.xml"/><Relationship Id="rId76" Type="http://schemas.openxmlformats.org/officeDocument/2006/relationships/revisionLog" Target="revisionLog76.xml"/><Relationship Id="rId84" Type="http://schemas.openxmlformats.org/officeDocument/2006/relationships/revisionLog" Target="revisionLog84.xml"/><Relationship Id="rId89" Type="http://schemas.openxmlformats.org/officeDocument/2006/relationships/revisionLog" Target="revisionLog89.xml"/><Relationship Id="rId7" Type="http://schemas.openxmlformats.org/officeDocument/2006/relationships/revisionLog" Target="revisionLog7.xml"/><Relationship Id="rId71" Type="http://schemas.openxmlformats.org/officeDocument/2006/relationships/revisionLog" Target="revisionLog71.xml"/><Relationship Id="rId92" Type="http://schemas.openxmlformats.org/officeDocument/2006/relationships/revisionLog" Target="revisionLog92.xml"/><Relationship Id="rId16" Type="http://schemas.openxmlformats.org/officeDocument/2006/relationships/revisionLog" Target="revisionLog16.xml"/><Relationship Id="rId2" Type="http://schemas.openxmlformats.org/officeDocument/2006/relationships/revisionLog" Target="revisionLog2.xml"/><Relationship Id="rId29" Type="http://schemas.openxmlformats.org/officeDocument/2006/relationships/revisionLog" Target="revisionLog29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53" Type="http://schemas.openxmlformats.org/officeDocument/2006/relationships/revisionLog" Target="revisionLog53.xml"/><Relationship Id="rId58" Type="http://schemas.openxmlformats.org/officeDocument/2006/relationships/revisionLog" Target="revisionLog58.xml"/><Relationship Id="rId66" Type="http://schemas.openxmlformats.org/officeDocument/2006/relationships/revisionLog" Target="revisionLog66.xml"/><Relationship Id="rId74" Type="http://schemas.openxmlformats.org/officeDocument/2006/relationships/revisionLog" Target="revisionLog74.xml"/><Relationship Id="rId79" Type="http://schemas.openxmlformats.org/officeDocument/2006/relationships/revisionLog" Target="revisionLog79.xml"/><Relationship Id="rId87" Type="http://schemas.openxmlformats.org/officeDocument/2006/relationships/revisionLog" Target="revisionLog87.xml"/><Relationship Id="rId5" Type="http://schemas.openxmlformats.org/officeDocument/2006/relationships/revisionLog" Target="revisionLog5.xml"/><Relationship Id="rId61" Type="http://schemas.openxmlformats.org/officeDocument/2006/relationships/revisionLog" Target="revisionLog61.xml"/><Relationship Id="rId82" Type="http://schemas.openxmlformats.org/officeDocument/2006/relationships/revisionLog" Target="revisionLog82.xml"/><Relationship Id="rId90" Type="http://schemas.openxmlformats.org/officeDocument/2006/relationships/revisionLog" Target="revisionLog90.xml"/><Relationship Id="rId19" Type="http://schemas.openxmlformats.org/officeDocument/2006/relationships/revisionLog" Target="revisionLog1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Relationship Id="rId48" Type="http://schemas.openxmlformats.org/officeDocument/2006/relationships/revisionLog" Target="revisionLog48.xml"/><Relationship Id="rId56" Type="http://schemas.openxmlformats.org/officeDocument/2006/relationships/revisionLog" Target="revisionLog56.xml"/><Relationship Id="rId64" Type="http://schemas.openxmlformats.org/officeDocument/2006/relationships/revisionLog" Target="revisionLog64.xml"/><Relationship Id="rId69" Type="http://schemas.openxmlformats.org/officeDocument/2006/relationships/revisionLog" Target="revisionLog69.xml"/><Relationship Id="rId77" Type="http://schemas.openxmlformats.org/officeDocument/2006/relationships/revisionLog" Target="revisionLog77.xml"/><Relationship Id="rId8" Type="http://schemas.openxmlformats.org/officeDocument/2006/relationships/revisionLog" Target="revisionLog8.xml"/><Relationship Id="rId51" Type="http://schemas.openxmlformats.org/officeDocument/2006/relationships/revisionLog" Target="revisionLog51.xml"/><Relationship Id="rId72" Type="http://schemas.openxmlformats.org/officeDocument/2006/relationships/revisionLog" Target="revisionLog72.xml"/><Relationship Id="rId80" Type="http://schemas.openxmlformats.org/officeDocument/2006/relationships/revisionLog" Target="revisionLog80.xml"/><Relationship Id="rId85" Type="http://schemas.openxmlformats.org/officeDocument/2006/relationships/revisionLog" Target="revisionLog85.xml"/><Relationship Id="rId93" Type="http://schemas.openxmlformats.org/officeDocument/2006/relationships/revisionLog" Target="revisionLog93.xml"/><Relationship Id="rId3" Type="http://schemas.openxmlformats.org/officeDocument/2006/relationships/revisionLog" Target="revisionLog3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59" Type="http://schemas.openxmlformats.org/officeDocument/2006/relationships/revisionLog" Target="revisionLog59.xml"/><Relationship Id="rId67" Type="http://schemas.openxmlformats.org/officeDocument/2006/relationships/revisionLog" Target="revisionLog67.xml"/><Relationship Id="rId20" Type="http://schemas.openxmlformats.org/officeDocument/2006/relationships/revisionLog" Target="revisionLog20.xml"/><Relationship Id="rId41" Type="http://schemas.openxmlformats.org/officeDocument/2006/relationships/revisionLog" Target="revisionLog41.xml"/><Relationship Id="rId54" Type="http://schemas.openxmlformats.org/officeDocument/2006/relationships/revisionLog" Target="revisionLog54.xml"/><Relationship Id="rId62" Type="http://schemas.openxmlformats.org/officeDocument/2006/relationships/revisionLog" Target="revisionLog62.xml"/><Relationship Id="rId70" Type="http://schemas.openxmlformats.org/officeDocument/2006/relationships/revisionLog" Target="revisionLog70.xml"/><Relationship Id="rId75" Type="http://schemas.openxmlformats.org/officeDocument/2006/relationships/revisionLog" Target="revisionLog75.xml"/><Relationship Id="rId83" Type="http://schemas.openxmlformats.org/officeDocument/2006/relationships/revisionLog" Target="revisionLog83.xml"/><Relationship Id="rId88" Type="http://schemas.openxmlformats.org/officeDocument/2006/relationships/revisionLog" Target="revisionLog88.xml"/><Relationship Id="rId91" Type="http://schemas.openxmlformats.org/officeDocument/2006/relationships/revisionLog" Target="revisionLog91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49" Type="http://schemas.openxmlformats.org/officeDocument/2006/relationships/revisionLog" Target="revisionLog49.xml"/><Relationship Id="rId57" Type="http://schemas.openxmlformats.org/officeDocument/2006/relationships/revisionLog" Target="revisionLog57.xml"/><Relationship Id="rId10" Type="http://schemas.openxmlformats.org/officeDocument/2006/relationships/revisionLog" Target="revisionLog10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52" Type="http://schemas.openxmlformats.org/officeDocument/2006/relationships/revisionLog" Target="revisionLog52.xml"/><Relationship Id="rId60" Type="http://schemas.openxmlformats.org/officeDocument/2006/relationships/revisionLog" Target="revisionLog60.xml"/><Relationship Id="rId65" Type="http://schemas.openxmlformats.org/officeDocument/2006/relationships/revisionLog" Target="revisionLog65.xml"/><Relationship Id="rId73" Type="http://schemas.openxmlformats.org/officeDocument/2006/relationships/revisionLog" Target="revisionLog73.xml"/><Relationship Id="rId78" Type="http://schemas.openxmlformats.org/officeDocument/2006/relationships/revisionLog" Target="revisionLog78.xml"/><Relationship Id="rId81" Type="http://schemas.openxmlformats.org/officeDocument/2006/relationships/revisionLog" Target="revisionLog81.xml"/><Relationship Id="rId86" Type="http://schemas.openxmlformats.org/officeDocument/2006/relationships/revisionLog" Target="revisionLog86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21BA9FA-07B5-4D0D-B846-BE0EAD7F928B}" diskRevisions="1" revisionId="826" version="93">
  <header guid="{015362D3-5EA0-4716-A50D-AFD264DE66FC}" dateTime="2021-10-22T12:51:58" maxSheetId="2" userName="marinchenko" r:id="rId1">
    <sheetIdMap count="1">
      <sheetId val="1"/>
    </sheetIdMap>
  </header>
  <header guid="{DF83B168-764C-4A86-9233-60AD05D8113F}" dateTime="2021-10-22T13:50:33" maxSheetId="2" userName="Шешукова Татьяна Сергеевна" r:id="rId2" minRId="1" maxRId="7">
    <sheetIdMap count="1">
      <sheetId val="1"/>
    </sheetIdMap>
  </header>
  <header guid="{25497997-5427-4E92-A676-F7116E68D169}" dateTime="2021-10-22T13:56:21" maxSheetId="2" userName="Шешукова Татьяна Сергеевна" r:id="rId3" minRId="8">
    <sheetIdMap count="1">
      <sheetId val="1"/>
    </sheetIdMap>
  </header>
  <header guid="{0493D9F3-6FA1-4BD5-87C9-F4D6AE6CDD64}" dateTime="2021-10-22T14:10:10" maxSheetId="2" userName="Шешукова Татьяна Сергеевна" r:id="rId4" minRId="9">
    <sheetIdMap count="1">
      <sheetId val="1"/>
    </sheetIdMap>
  </header>
  <header guid="{CDC7DB54-16EB-4BFE-9225-53694E255061}" dateTime="2021-10-22T14:17:10" maxSheetId="2" userName="Шешукова Татьяна Сергеевна" r:id="rId5" minRId="10" maxRId="15">
    <sheetIdMap count="1">
      <sheetId val="1"/>
    </sheetIdMap>
  </header>
  <header guid="{5F8D5159-DD80-4677-8284-79E8FF5C3824}" dateTime="2021-10-22T14:19:49" maxSheetId="2" userName="Шешукова Татьяна Сергеевна" r:id="rId6">
    <sheetIdMap count="1">
      <sheetId val="1"/>
    </sheetIdMap>
  </header>
  <header guid="{50DB950D-B125-4628-9DEC-8C6EFDE0F8AD}" dateTime="2021-10-22T14:21:13" maxSheetId="2" userName="Шешукова Татьяна Сергеевна" r:id="rId7">
    <sheetIdMap count="1">
      <sheetId val="1"/>
    </sheetIdMap>
  </header>
  <header guid="{DA63C5B3-6D71-4EF2-B132-27D502273931}" dateTime="2021-10-22T14:27:12" maxSheetId="2" userName="Шешукова Татьяна Сергеевна" r:id="rId8" minRId="16" maxRId="21">
    <sheetIdMap count="1">
      <sheetId val="1"/>
    </sheetIdMap>
  </header>
  <header guid="{DE5BBC0A-399D-4292-8894-97552D0AE759}" dateTime="2021-10-22T14:32:18" maxSheetId="2" userName="Шешукова Татьяна Сергеевна" r:id="rId9" minRId="22">
    <sheetIdMap count="1">
      <sheetId val="1"/>
    </sheetIdMap>
  </header>
  <header guid="{125B5C0B-645A-4E3B-A26F-765D17966251}" dateTime="2021-10-22T14:54:38" maxSheetId="2" userName="Никулина Надежда Юрьевна" r:id="rId10" minRId="23" maxRId="24">
    <sheetIdMap count="1">
      <sheetId val="1"/>
    </sheetIdMap>
  </header>
  <header guid="{B6FC709E-E2CE-4499-85B2-972E357052EC}" dateTime="2021-10-22T14:55:50" maxSheetId="2" userName="Никулина Надежда Юрьевна" r:id="rId11">
    <sheetIdMap count="1">
      <sheetId val="1"/>
    </sheetIdMap>
  </header>
  <header guid="{A01D6618-1839-4F7A-8140-3810CD1C11A0}" dateTime="2021-10-22T14:56:22" maxSheetId="2" userName="Никулина Надежда Юрьевна" r:id="rId12">
    <sheetIdMap count="1">
      <sheetId val="1"/>
    </sheetIdMap>
  </header>
  <header guid="{A4AD36EB-1ED8-45B7-B62B-F90ADFB84613}" dateTime="2021-10-22T14:56:40" maxSheetId="2" userName="Шешукова Татьяна Сергеевна" r:id="rId13" minRId="25" maxRId="31">
    <sheetIdMap count="1">
      <sheetId val="1"/>
    </sheetIdMap>
  </header>
  <header guid="{B08D2B03-9453-43D7-BBD4-887E03DFD1AB}" dateTime="2021-10-22T14:58:20" maxSheetId="2" userName="Шешукова Татьяна Сергеевна" r:id="rId14" minRId="32" maxRId="34">
    <sheetIdMap count="1">
      <sheetId val="1"/>
    </sheetIdMap>
  </header>
  <header guid="{2FCD8F7F-40D5-4941-8C60-B150267CC8BE}" dateTime="2021-10-22T15:10:14" maxSheetId="2" userName="Никулина Надежда Юрьевна" r:id="rId15">
    <sheetIdMap count="1">
      <sheetId val="1"/>
    </sheetIdMap>
  </header>
  <header guid="{C34A9FFF-B8EB-4C6B-9B02-6A9564EB6695}" dateTime="2021-10-22T15:10:24" maxSheetId="2" userName="Никулина Надежда Юрьевна" r:id="rId16">
    <sheetIdMap count="1">
      <sheetId val="1"/>
    </sheetIdMap>
  </header>
  <header guid="{72DCDAE4-FAF1-4BE2-A1D2-16171CD29A38}" dateTime="2021-10-22T15:10:54" maxSheetId="2" userName="Шешукова Татьяна Сергеевна" r:id="rId17" minRId="35">
    <sheetIdMap count="1">
      <sheetId val="1"/>
    </sheetIdMap>
  </header>
  <header guid="{97B468DB-1D55-43E7-9208-FCFFC7A60B7A}" dateTime="2021-10-22T15:12:00" maxSheetId="2" userName="Шешукова Татьяна Сергеевна" r:id="rId18" minRId="36">
    <sheetIdMap count="1">
      <sheetId val="1"/>
    </sheetIdMap>
  </header>
  <header guid="{CF8B33C6-B570-4378-99FC-06C23203B3B3}" dateTime="2021-10-22T15:13:32" maxSheetId="2" userName="Никулина Надежда Юрьевна" r:id="rId19" minRId="37" maxRId="202">
    <sheetIdMap count="1">
      <sheetId val="1"/>
    </sheetIdMap>
  </header>
  <header guid="{8A63EAE3-7F08-4EE0-8D8E-1129C1E9632C}" dateTime="2021-10-22T15:13:53" maxSheetId="2" userName="Никулина Надежда Юрьевна" r:id="rId20" minRId="203" maxRId="204">
    <sheetIdMap count="1">
      <sheetId val="1"/>
    </sheetIdMap>
  </header>
  <header guid="{27A23F51-7F87-4570-A5F9-EEEFABC09C78}" dateTime="2021-10-22T15:40:31" maxSheetId="2" userName="Шешукова Татьяна Сергеевна" r:id="rId21" minRId="205">
    <sheetIdMap count="1">
      <sheetId val="1"/>
    </sheetIdMap>
  </header>
  <header guid="{7F99C6B5-9A92-4869-A239-7878AD493CC3}" dateTime="2021-10-22T15:51:15" maxSheetId="2" userName="Шешукова Татьяна Сергеевна" r:id="rId22" minRId="206">
    <sheetIdMap count="1">
      <sheetId val="1"/>
    </sheetIdMap>
  </header>
  <header guid="{1B897EA0-0094-41E9-935A-71116E55DB80}" dateTime="2021-10-22T15:54:20" maxSheetId="2" userName="Шешукова Татьяна Сергеевна" r:id="rId23" minRId="207">
    <sheetIdMap count="1">
      <sheetId val="1"/>
    </sheetIdMap>
  </header>
  <header guid="{45453FF4-CEAA-467A-8002-902A3E2A204D}" dateTime="2021-10-22T16:11:31" maxSheetId="2" userName="Шешукова Татьяна Сергеевна" r:id="rId24" minRId="208" maxRId="210">
    <sheetIdMap count="1">
      <sheetId val="1"/>
    </sheetIdMap>
  </header>
  <header guid="{D4220FE2-7AFA-4D77-8DA2-AF0F3465E352}" dateTime="2021-10-22T16:26:57" maxSheetId="2" userName="Шешукова Татьяна Сергеевна" r:id="rId25" minRId="211">
    <sheetIdMap count="1">
      <sheetId val="1"/>
    </sheetIdMap>
  </header>
  <header guid="{9BEB9CC7-CB5D-4CC9-9269-D3AA0CF443A1}" dateTime="2021-10-22T16:29:29" maxSheetId="2" userName="Шешукова Татьяна Сергеевна" r:id="rId26" minRId="212" maxRId="214">
    <sheetIdMap count="1">
      <sheetId val="1"/>
    </sheetIdMap>
  </header>
  <header guid="{CDBC7616-857A-4EED-BE94-634C89ECCB79}" dateTime="2021-10-22T16:30:47" maxSheetId="2" userName="Шешукова Татьяна Сергеевна" r:id="rId27" minRId="215" maxRId="219">
    <sheetIdMap count="1">
      <sheetId val="1"/>
    </sheetIdMap>
  </header>
  <header guid="{1A973141-6F4A-426B-A866-BD6F9E6C1DD1}" dateTime="2021-10-22T16:43:16" maxSheetId="2" userName="Шешукова Татьяна Сергеевна" r:id="rId28" minRId="220">
    <sheetIdMap count="1">
      <sheetId val="1"/>
    </sheetIdMap>
  </header>
  <header guid="{F601772F-09BB-4823-83C2-AA56983EDA34}" dateTime="2021-10-22T16:50:18" maxSheetId="2" userName="Шешукова Татьяна Сергеевна" r:id="rId29" minRId="221">
    <sheetIdMap count="1">
      <sheetId val="1"/>
    </sheetIdMap>
  </header>
  <header guid="{D4A087C1-0CD7-40F8-9DDC-D002C76CB1D8}" dateTime="2021-10-22T20:15:57" maxSheetId="2" userName="Бердникова Екатерина Николаевна" r:id="rId30" minRId="222" maxRId="225">
    <sheetIdMap count="1">
      <sheetId val="1"/>
    </sheetIdMap>
  </header>
  <header guid="{921D6757-AB0A-4D87-B8ED-F8634CFC6963}" dateTime="2021-10-22T20:24:11" maxSheetId="2" userName="Бердникова Екатерина Николаевна" r:id="rId31" minRId="226">
    <sheetIdMap count="1">
      <sheetId val="1"/>
    </sheetIdMap>
  </header>
  <header guid="{97632F09-D9D7-4415-8C4A-D94A5EE220E9}" dateTime="2021-10-23T12:32:01" maxSheetId="2" userName="Бердникова Екатерина Николаевна" r:id="rId32" minRId="227" maxRId="228">
    <sheetIdMap count="1">
      <sheetId val="1"/>
    </sheetIdMap>
  </header>
  <header guid="{C61D2142-50AB-48A1-8B8A-592960E422E4}" dateTime="2021-10-25T11:19:40" maxSheetId="2" userName="Шатова Елена Петровна" r:id="rId33" minRId="229" maxRId="246">
    <sheetIdMap count="1">
      <sheetId val="1"/>
    </sheetIdMap>
  </header>
  <header guid="{4919B43F-82B9-48AE-BDDA-F37BD4B233BA}" dateTime="2021-10-25T16:00:48" maxSheetId="2" userName="Сурова Лидия Витальевна" r:id="rId34" minRId="247" maxRId="264">
    <sheetIdMap count="1">
      <sheetId val="1"/>
    </sheetIdMap>
  </header>
  <header guid="{69505E74-E274-4451-BE87-9B439989C9BE}" dateTime="2021-10-25T16:07:09" maxSheetId="2" userName="Сурова Лидия Витальевна" r:id="rId35" minRId="265">
    <sheetIdMap count="1">
      <sheetId val="1"/>
    </sheetIdMap>
  </header>
  <header guid="{A9982551-EA27-4FE0-86AD-3A35A51D03AB}" dateTime="2021-10-25T16:08:41" maxSheetId="2" userName="Сурова Лидия Витальевна" r:id="rId36" minRId="266" maxRId="268">
    <sheetIdMap count="1">
      <sheetId val="1"/>
    </sheetIdMap>
  </header>
  <header guid="{5AF1BE0B-FA98-4AE0-9F48-327FBFC58A76}" dateTime="2021-10-26T09:21:20" maxSheetId="2" userName="Блинова Екатерина Витальевна" r:id="rId37" minRId="269" maxRId="291">
    <sheetIdMap count="1">
      <sheetId val="1"/>
    </sheetIdMap>
  </header>
  <header guid="{A68AD922-EB32-41E7-9425-049D520A8887}" dateTime="2021-10-26T14:26:07" maxSheetId="2" userName="Аверина Екатерина Владимировна" r:id="rId38" minRId="292" maxRId="294">
    <sheetIdMap count="1">
      <sheetId val="1"/>
    </sheetIdMap>
  </header>
  <header guid="{B0912578-234F-4641-B4D1-2A4494593022}" dateTime="2021-10-26T14:30:25" maxSheetId="2" userName="Аверина Екатерина Владимировна" r:id="rId39" minRId="295" maxRId="300">
    <sheetIdMap count="1">
      <sheetId val="1"/>
    </sheetIdMap>
  </header>
  <header guid="{7C74B1A1-E21F-4254-AA20-A294DA813A4A}" dateTime="2021-10-26T14:30:58" maxSheetId="2" userName="Аверина Екатерина Владимировна" r:id="rId40" minRId="301" maxRId="306">
    <sheetIdMap count="1">
      <sheetId val="1"/>
    </sheetIdMap>
  </header>
  <header guid="{D034B3B6-B58E-45B1-8460-6C6B24969E4D}" dateTime="2021-10-26T15:48:33" maxSheetId="2" userName="Сурова Лидия Витальевна" r:id="rId41">
    <sheetIdMap count="1">
      <sheetId val="1"/>
    </sheetIdMap>
  </header>
  <header guid="{0A77EDC9-1A50-43BC-B636-F6760D9B2BE0}" dateTime="2021-10-26T16:00:44" maxSheetId="2" userName="Блинова Екатерина Витальевна" r:id="rId42" minRId="307" maxRId="313">
    <sheetIdMap count="1">
      <sheetId val="1"/>
    </sheetIdMap>
  </header>
  <header guid="{39BC4230-34AE-44A0-AFDF-FB0B6C498F3A}" dateTime="2021-10-26T16:02:09" maxSheetId="2" userName="Блинова Екатерина Витальевна" r:id="rId43" minRId="314">
    <sheetIdMap count="1">
      <sheetId val="1"/>
    </sheetIdMap>
  </header>
  <header guid="{BBFE967D-DE3F-457A-8A77-D724206B8A7A}" dateTime="2021-10-26T16:05:24" maxSheetId="2" userName="Блинова Екатерина Витальевна" r:id="rId44" minRId="315" maxRId="316">
    <sheetIdMap count="1">
      <sheetId val="1"/>
    </sheetIdMap>
  </header>
  <header guid="{B26FEE62-3453-44FC-9D21-B09F8472A09E}" dateTime="2021-10-26T16:26:32" maxSheetId="2" userName="Блинова Екатерина Витальевна" r:id="rId45" minRId="317" maxRId="325">
    <sheetIdMap count="1">
      <sheetId val="1"/>
    </sheetIdMap>
  </header>
  <header guid="{822A0DD9-1CBC-43FA-A378-AB0598A39DBD}" dateTime="2021-10-26T16:36:18" maxSheetId="2" userName="Никулина Надежда Юрьевна" r:id="rId46" minRId="326">
    <sheetIdMap count="1">
      <sheetId val="1"/>
    </sheetIdMap>
  </header>
  <header guid="{B9B015BD-843E-414D-8821-1AB37BA5323A}" dateTime="2021-10-26T16:41:31" maxSheetId="2" userName="Блинова Екатерина Витальевна" r:id="rId47" minRId="327" maxRId="328">
    <sheetIdMap count="1">
      <sheetId val="1"/>
    </sheetIdMap>
  </header>
  <header guid="{F25B00FA-C94A-448B-8815-76B0B324A8E1}" dateTime="2021-10-26T16:43:06" maxSheetId="2" userName="Никулина Надежда Юрьевна" r:id="rId48" minRId="329">
    <sheetIdMap count="1">
      <sheetId val="1"/>
    </sheetIdMap>
  </header>
  <header guid="{3C498DD0-9C29-405D-9EB5-F32BEBDDDF14}" dateTime="2021-10-26T16:43:55" maxSheetId="2" userName="Никулина Надежда Юрьевна" r:id="rId49" minRId="330">
    <sheetIdMap count="1">
      <sheetId val="1"/>
    </sheetIdMap>
  </header>
  <header guid="{4F4F1B7D-E230-4C95-87C6-24567696ACAB}" dateTime="2021-10-26T16:58:13" maxSheetId="2" userName="Власова Наталья Александровна" r:id="rId50" minRId="331" maxRId="341">
    <sheetIdMap count="1">
      <sheetId val="1"/>
    </sheetIdMap>
  </header>
  <header guid="{A8D01660-5987-4DE9-B4DA-CBBF2C35C040}" dateTime="2021-10-26T17:00:52" maxSheetId="2" userName="Блинова Екатерина Витальевна" r:id="rId51" minRId="342" maxRId="343">
    <sheetIdMap count="1">
      <sheetId val="1"/>
    </sheetIdMap>
  </header>
  <header guid="{A1B84A69-7922-4538-A57C-168B3A5E1B22}" dateTime="2021-10-26T17:01:50" maxSheetId="2" userName="Блинова Екатерина Витальевна" r:id="rId52">
    <sheetIdMap count="1">
      <sheetId val="1"/>
    </sheetIdMap>
  </header>
  <header guid="{E4FABF57-5E2C-4D45-B14C-54959C5B7911}" dateTime="2021-10-26T17:15:44" maxSheetId="2" userName="Власова Наталья Александровна" r:id="rId53" minRId="344">
    <sheetIdMap count="1">
      <sheetId val="1"/>
    </sheetIdMap>
  </header>
  <header guid="{568FEDAD-C92F-4CB9-A68D-33D29A8851B7}" dateTime="2021-10-26T18:24:45" maxSheetId="2" userName="Пивоварова Людмила Николаевна" r:id="rId54" minRId="345" maxRId="352">
    <sheetIdMap count="1">
      <sheetId val="1"/>
    </sheetIdMap>
  </header>
  <header guid="{5057B8F6-3848-4CCA-9386-1FFC7DF0E078}" dateTime="2021-10-26T20:14:58" maxSheetId="2" userName="Пивоварова Людмила Николаевна" r:id="rId55" minRId="353" maxRId="373">
    <sheetIdMap count="1">
      <sheetId val="1"/>
    </sheetIdMap>
  </header>
  <header guid="{C813A100-A92E-4B73-B3A8-6BEA6B261411}" dateTime="2021-10-26T20:30:19" maxSheetId="2" userName="Пивоварова Людмила Николаевна" r:id="rId56" minRId="374" maxRId="385">
    <sheetIdMap count="1">
      <sheetId val="1"/>
    </sheetIdMap>
  </header>
  <header guid="{29558230-3B1E-45AE-A61E-7E36A690C1B0}" dateTime="2021-10-27T09:45:09" maxSheetId="2" userName="Шатова Елена Петровна" r:id="rId57" minRId="386" maxRId="404">
    <sheetIdMap count="1">
      <sheetId val="1"/>
    </sheetIdMap>
  </header>
  <header guid="{8A3E8AA5-F439-49A8-812F-DF958E6BD05F}" dateTime="2021-10-27T10:10:28" maxSheetId="2" userName="Турова Мария Викторовна" r:id="rId58" minRId="405" maxRId="408">
    <sheetIdMap count="1">
      <sheetId val="1"/>
    </sheetIdMap>
  </header>
  <header guid="{DACB8D4E-EB2D-4F79-9F7E-A86B5CCA2E79}" dateTime="2021-10-27T10:15:15" maxSheetId="2" userName="Турова Мария Викторовна" r:id="rId59" minRId="409" maxRId="411">
    <sheetIdMap count="1">
      <sheetId val="1"/>
    </sheetIdMap>
  </header>
  <header guid="{1AA61884-4A69-4E72-8969-841C8BFBA663}" dateTime="2021-10-27T10:28:18" maxSheetId="2" userName="Никулина Надежда Юрьевна" r:id="rId60" minRId="412">
    <sheetIdMap count="1">
      <sheetId val="1"/>
    </sheetIdMap>
  </header>
  <header guid="{7D48C0A4-FD87-4A59-8D7D-F8A9E41C22F9}" dateTime="2021-10-27T11:31:53" maxSheetId="2" userName="Никулина Надежда Юрьевна" r:id="rId61" minRId="413" maxRId="438">
    <sheetIdMap count="1">
      <sheetId val="1"/>
    </sheetIdMap>
  </header>
  <header guid="{C6B55441-693F-4903-B3BF-D8D99335390C}" dateTime="2021-10-27T11:34:26" maxSheetId="2" userName="Никулина Надежда Юрьевна" r:id="rId62" minRId="439" maxRId="464">
    <sheetIdMap count="1">
      <sheetId val="1"/>
    </sheetIdMap>
  </header>
  <header guid="{566A212F-C98D-408E-848B-AF355678BB75}" dateTime="2021-10-27T11:36:57" maxSheetId="2" userName="Никулина Надежда Юрьевна" r:id="rId63" minRId="465" maxRId="471">
    <sheetIdMap count="1">
      <sheetId val="1"/>
    </sheetIdMap>
  </header>
  <header guid="{0D3957BC-7C6B-4F41-95F3-033CAAE9B730}" dateTime="2021-10-27T11:37:31" maxSheetId="2" userName="Никулина Надежда Юрьевна" r:id="rId64" minRId="472" maxRId="478">
    <sheetIdMap count="1">
      <sheetId val="1"/>
    </sheetIdMap>
  </header>
  <header guid="{A5348D2A-D669-4F2B-B465-DFF0876A2476}" dateTime="2021-10-27T11:38:02" maxSheetId="2" userName="Никулина Надежда Юрьевна" r:id="rId65" minRId="479" maxRId="486">
    <sheetIdMap count="1">
      <sheetId val="1"/>
    </sheetIdMap>
  </header>
  <header guid="{574CB539-6B8D-4D4A-B193-4A675674F7F1}" dateTime="2021-10-27T11:45:08" maxSheetId="2" userName="Никулина Надежда Юрьевна" r:id="rId66" minRId="487" maxRId="660">
    <sheetIdMap count="1">
      <sheetId val="1"/>
    </sheetIdMap>
  </header>
  <header guid="{E55F8B25-31EF-4497-9BE9-E01649714762}" dateTime="2021-10-27T12:55:22" maxSheetId="2" userName="Аверина Екатерина Владимировна" r:id="rId67" minRId="661" maxRId="666">
    <sheetIdMap count="1">
      <sheetId val="1"/>
    </sheetIdMap>
  </header>
  <header guid="{BE76D8C7-C09F-4408-8DE3-C198DAE40649}" dateTime="2021-10-27T13:29:04" maxSheetId="2" userName="Аверина Екатерина Владимировна" r:id="rId68" minRId="667">
    <sheetIdMap count="1">
      <sheetId val="1"/>
    </sheetIdMap>
  </header>
  <header guid="{7F44E7CF-621C-4FD8-BE08-3031CD33D86A}" dateTime="2021-10-27T13:57:03" maxSheetId="2" userName="Турова Мария Викторовна" r:id="rId69" minRId="668" maxRId="674">
    <sheetIdMap count="1">
      <sheetId val="1"/>
    </sheetIdMap>
  </header>
  <header guid="{0D38BD07-7102-43E6-A76C-FDDC1133BF8C}" dateTime="2021-10-27T14:34:15" maxSheetId="2" userName="Турова Мария Викторовна" r:id="rId70" minRId="675">
    <sheetIdMap count="1">
      <sheetId val="1"/>
    </sheetIdMap>
  </header>
  <header guid="{B879E543-AD1E-4857-9D5E-BCF36267ADD2}" dateTime="2021-10-27T15:12:53" maxSheetId="2" userName="Пивоварова Людмила Николаевна" r:id="rId71" minRId="676" maxRId="682">
    <sheetIdMap count="1">
      <sheetId val="1"/>
    </sheetIdMap>
  </header>
  <header guid="{DFB8B253-6CDD-4797-9D8E-CBC9BAACFB65}" dateTime="2021-10-27T15:14:14" maxSheetId="2" userName="Никулина Надежда Юрьевна" r:id="rId72">
    <sheetIdMap count="1">
      <sheetId val="1"/>
    </sheetIdMap>
  </header>
  <header guid="{DB5D0E4C-6377-4833-A024-4E3607774F0F}" dateTime="2021-10-27T15:30:02" maxSheetId="2" userName="Аверина Екатерина Владимировна" r:id="rId73" minRId="683">
    <sheetIdMap count="1">
      <sheetId val="1"/>
    </sheetIdMap>
  </header>
  <header guid="{EA9296B1-8625-4C03-8B81-566BF4C71993}" dateTime="2021-10-27T15:31:12" maxSheetId="2" userName="Аверина Екатерина Владимировна" r:id="rId74" minRId="684">
    <sheetIdMap count="1">
      <sheetId val="1"/>
    </sheetIdMap>
  </header>
  <header guid="{F466AFF9-1C15-47A8-8D11-3BF47382959A}" dateTime="2021-10-27T15:36:34" maxSheetId="2" userName="Пивоварова Людмила Николаевна" r:id="rId75" minRId="685" maxRId="688">
    <sheetIdMap count="1">
      <sheetId val="1"/>
    </sheetIdMap>
  </header>
  <header guid="{70FBAF4E-CAA3-4DA5-8401-77B48376747B}" dateTime="2021-10-28T08:29:02" maxSheetId="2" userName="Блинова Екатерина Витальевна" r:id="rId76" minRId="689" maxRId="694">
    <sheetIdMap count="1">
      <sheetId val="1"/>
    </sheetIdMap>
  </header>
  <header guid="{5648E7A5-2D95-414D-9A6B-DA25C0E64829}" dateTime="2021-10-28T08:58:59" maxSheetId="2" userName="Блинова Екатерина Витальевна" r:id="rId77" minRId="695" maxRId="696">
    <sheetIdMap count="1">
      <sheetId val="1"/>
    </sheetIdMap>
  </header>
  <header guid="{C156CB54-AF21-42A9-BBC2-47C6475C388D}" dateTime="2021-10-28T09:08:37" maxSheetId="2" userName="Блинова Екатерина Витальевна" r:id="rId78" minRId="697" maxRId="698">
    <sheetIdMap count="1">
      <sheetId val="1"/>
    </sheetIdMap>
  </header>
  <header guid="{2B3436A3-9FA1-48B9-8953-B05490B2E6E9}" dateTime="2021-10-28T09:09:16" maxSheetId="2" userName="Блинова Екатерина Витальевна" r:id="rId79">
    <sheetIdMap count="1">
      <sheetId val="1"/>
    </sheetIdMap>
  </header>
  <header guid="{0480A267-CA5A-4BAA-959A-E6507063101B}" dateTime="2021-10-29T09:16:24" maxSheetId="2" userName="Никулина Надежда Юрьевна" r:id="rId80" minRId="699" maxRId="706">
    <sheetIdMap count="1">
      <sheetId val="1"/>
    </sheetIdMap>
  </header>
  <header guid="{FA9792BF-9210-46C3-B794-598A009805FD}" dateTime="2021-10-29T09:28:15" maxSheetId="2" userName="Никулина Надежда Юрьевна" r:id="rId81" minRId="707">
    <sheetIdMap count="1">
      <sheetId val="1"/>
    </sheetIdMap>
  </header>
  <header guid="{5A019FAB-FC0E-484F-AC7F-55E6EB4EA169}" dateTime="2021-10-29T09:36:29" maxSheetId="2" userName="Никулина Надежда Юрьевна" r:id="rId82" minRId="708" maxRId="718">
    <sheetIdMap count="1">
      <sheetId val="1"/>
    </sheetIdMap>
  </header>
  <header guid="{59965F4C-C970-4E0D-93A7-0D2C6B02E0A7}" dateTime="2021-10-29T09:42:50" maxSheetId="2" userName="Никулина Надежда Юрьевна" r:id="rId83" minRId="719" maxRId="722">
    <sheetIdMap count="1">
      <sheetId val="1"/>
    </sheetIdMap>
  </header>
  <header guid="{AD0814A8-64CD-440E-A5CF-4160C59568DB}" dateTime="2021-10-29T09:47:41" maxSheetId="2" userName="Никулина Надежда Юрьевна" r:id="rId84" minRId="723">
    <sheetIdMap count="1">
      <sheetId val="1"/>
    </sheetIdMap>
  </header>
  <header guid="{3A21A1A2-992B-40F9-9818-2682D5454380}" dateTime="2021-10-29T09:48:11" maxSheetId="2" userName="Никулина Надежда Юрьевна" r:id="rId85" minRId="724" maxRId="725">
    <sheetIdMap count="1">
      <sheetId val="1"/>
    </sheetIdMap>
  </header>
  <header guid="{36548DB9-4A31-41F9-B4DE-178815F40191}" dateTime="2021-10-29T09:49:23" maxSheetId="2" userName="Никулина Надежда Юрьевна" r:id="rId86">
    <sheetIdMap count="1">
      <sheetId val="1"/>
    </sheetIdMap>
  </header>
  <header guid="{69EA4A4B-050F-41F9-9DC3-C2B157792126}" dateTime="2021-10-29T09:51:38" maxSheetId="2" userName="Никулина Надежда Юрьевна" r:id="rId87" minRId="726" maxRId="727">
    <sheetIdMap count="1">
      <sheetId val="1"/>
    </sheetIdMap>
  </header>
  <header guid="{4C9825C1-E905-493B-99EA-5A4759B0E499}" dateTime="2021-10-29T09:53:09" maxSheetId="2" userName="Никулина Надежда Юрьевна" r:id="rId88" minRId="728" maxRId="729">
    <sheetIdMap count="1">
      <sheetId val="1"/>
    </sheetIdMap>
  </header>
  <header guid="{E306B67B-D0F3-4CF7-A3F9-8FCCCD691D14}" dateTime="2021-10-29T09:54:44" maxSheetId="2" userName="Никулина Надежда Юрьевна" r:id="rId89" minRId="730">
    <sheetIdMap count="1">
      <sheetId val="1"/>
    </sheetIdMap>
  </header>
  <header guid="{3927A75B-EC3E-45A1-9745-8A7511826658}" dateTime="2021-10-29T09:57:10" maxSheetId="2" userName="Никулина Надежда Юрьевна" r:id="rId90" minRId="731">
    <sheetIdMap count="1">
      <sheetId val="1"/>
    </sheetIdMap>
  </header>
  <header guid="{D5E33F86-C120-446E-8F32-FCC2880129E0}" dateTime="2021-10-29T10:00:43" maxSheetId="2" userName="Никулина Надежда Юрьевна" r:id="rId91" minRId="732" maxRId="822">
    <sheetIdMap count="1">
      <sheetId val="1"/>
    </sheetIdMap>
  </header>
  <header guid="{445AAA62-F527-4D57-A676-5FF3FCAB661B}" dateTime="2021-10-29T10:01:41" maxSheetId="2" userName="Никулина Надежда Юрьевна" r:id="rId92" minRId="823">
    <sheetIdMap count="1">
      <sheetId val="1"/>
    </sheetIdMap>
  </header>
  <header guid="{421BA9FA-07B5-4D0D-B846-BE0EAD7F928B}" dateTime="2021-10-29T14:58:54" maxSheetId="2" userName="marinchenko" r:id="rId93" minRId="824" maxRId="82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nc r="D68">
      <v>22364.400000000001</v>
    </nc>
  </rcc>
  <rcc rId="2" sId="1">
    <nc r="E68">
      <v>20864.400000000001</v>
    </nc>
  </rcc>
  <rcc rId="3" sId="1">
    <nc r="F68">
      <v>20864.400000000001</v>
    </nc>
  </rcc>
  <rcc rId="4" sId="1" numFmtId="4">
    <nc r="D64">
      <v>7815.6</v>
    </nc>
  </rcc>
  <rcc rId="5" sId="1">
    <nc r="E64">
      <v>9744.7999999999993</v>
    </nc>
  </rcc>
  <rcc rId="6" sId="1">
    <nc r="F64">
      <v>10497.3</v>
    </nc>
  </rcc>
  <rcc rId="7" sId="1" numFmtId="4">
    <nc r="C64">
      <v>8398.6</v>
    </nc>
  </rcc>
  <rcv guid="{1390864C-8685-438B-85D7-F71A7AE88CF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 numFmtId="4">
    <nc r="C66">
      <v>9235.7000000000007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 numFmtId="4">
    <nc r="C68">
      <v>666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 numFmtId="4">
    <nc r="D76">
      <v>390492.1</v>
    </nc>
  </rcc>
  <rcc rId="11" sId="1">
    <nc r="E76">
      <v>354270.3</v>
    </nc>
  </rcc>
  <rcc rId="12" sId="1">
    <nc r="F76">
      <v>347676.2</v>
    </nc>
  </rcc>
  <rcc rId="13" sId="1" numFmtId="4">
    <nc r="D77">
      <v>115526.7</v>
    </nc>
  </rcc>
  <rcc rId="14" sId="1">
    <nc r="E77">
      <v>81838.8</v>
    </nc>
  </rcc>
  <rcc rId="15" sId="1">
    <nc r="F77">
      <v>75129.600000000006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76:F77">
    <dxf>
      <numFmt numFmtId="4" formatCode="#,##0.00"/>
    </dxf>
  </rfmt>
  <rfmt sheetId="1" sqref="B67:F68">
    <dxf>
      <numFmt numFmtId="4" formatCode="#,##0.00"/>
    </dxf>
  </rfmt>
  <rfmt sheetId="1" sqref="D65:F66">
    <dxf>
      <numFmt numFmtId="4" formatCode="#,##0.00"/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63:F64">
    <dxf>
      <numFmt numFmtId="4" formatCode="#,##0.00"/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 numFmtId="4">
    <nc r="D32">
      <v>222459.2</v>
    </nc>
  </rcc>
  <rcc rId="17" sId="1">
    <nc r="E32">
      <v>205311.2</v>
    </nc>
  </rcc>
  <rcc rId="18" sId="1">
    <nc r="F32">
      <v>55160.3</v>
    </nc>
  </rcc>
  <rfmt sheetId="1" sqref="B32:F33">
    <dxf>
      <numFmt numFmtId="4" formatCode="#,##0.00"/>
    </dxf>
  </rfmt>
  <rcc rId="19" sId="1" numFmtId="4">
    <nc r="D33">
      <v>4031</v>
    </nc>
  </rcc>
  <rcc rId="20" sId="1" numFmtId="4">
    <nc r="E33">
      <v>0</v>
    </nc>
  </rcc>
  <rcc rId="21" sId="1" numFmtId="4">
    <nc r="F33">
      <v>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 numFmtId="4">
    <nc r="C33">
      <v>1426.3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 odxf="1" dxf="1">
    <nc r="G5" t="inlineStr">
      <is>
        <t>отклонение 2022 к 2020</t>
      </is>
    </nc>
    <ndxf>
      <font>
        <sz val="14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H5" start="0" length="0">
    <dxf>
      <font>
        <sz val="14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" sId="1">
    <nc r="H5" t="inlineStr">
      <is>
        <t>отклонение 2022 к 2021</t>
      </is>
    </nc>
  </rcc>
  <rfmt sheetId="1" sqref="H5:H89" start="0" length="0">
    <dxf>
      <border>
        <right style="thin">
          <color indexed="64"/>
        </right>
      </border>
    </dxf>
  </rfmt>
  <rfmt sheetId="1" sqref="G89:H89" start="0" length="0">
    <dxf>
      <border>
        <bottom style="thin">
          <color indexed="64"/>
        </bottom>
      </border>
    </dxf>
  </rfmt>
  <rfmt sheetId="1" sqref="G7:H7">
    <dxf>
      <fill>
        <patternFill patternType="solid">
          <bgColor rgb="FFFFFF00"/>
        </patternFill>
      </fill>
    </dxf>
  </rfmt>
  <rfmt sheetId="1" sqref="G12:H12">
    <dxf>
      <fill>
        <patternFill patternType="solid">
          <bgColor rgb="FFFFFF00"/>
        </patternFill>
      </fill>
    </dxf>
  </rfmt>
  <rfmt sheetId="1" sqref="G17:H17">
    <dxf>
      <fill>
        <patternFill patternType="solid">
          <bgColor rgb="FFFFFF00"/>
        </patternFill>
      </fill>
    </dxf>
  </rfmt>
  <rfmt sheetId="1" sqref="G19:H19">
    <dxf>
      <fill>
        <patternFill patternType="solid">
          <bgColor rgb="FFFFFF00"/>
        </patternFill>
      </fill>
    </dxf>
  </rfmt>
  <rfmt sheetId="1" sqref="G24:H24">
    <dxf>
      <fill>
        <patternFill patternType="solid">
          <bgColor rgb="FFFFFF00"/>
        </patternFill>
      </fill>
    </dxf>
  </rfmt>
  <rcv guid="{C526EB48-A0F9-40B9-8186-C6E398A5640F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7:H27">
    <dxf>
      <fill>
        <patternFill patternType="solid">
          <bgColor rgb="FFFFFF00"/>
        </patternFill>
      </fill>
    </dxf>
  </rfmt>
  <rfmt sheetId="1" sqref="G32:H32">
    <dxf>
      <fill>
        <patternFill patternType="solid">
          <bgColor rgb="FFFFFF00"/>
        </patternFill>
      </fill>
    </dxf>
  </rfmt>
  <rfmt sheetId="1" sqref="G34:H34">
    <dxf>
      <fill>
        <patternFill patternType="solid">
          <bgColor rgb="FFFFFF00"/>
        </patternFill>
      </fill>
    </dxf>
  </rfmt>
  <rfmt sheetId="1" sqref="G36:H36">
    <dxf>
      <fill>
        <patternFill patternType="solid">
          <bgColor rgb="FFFFFF00"/>
        </patternFill>
      </fill>
    </dxf>
  </rfmt>
  <rfmt sheetId="1" sqref="G39:H39">
    <dxf>
      <fill>
        <patternFill patternType="solid">
          <bgColor rgb="FFFFFF00"/>
        </patternFill>
      </fill>
    </dxf>
  </rfmt>
  <rfmt sheetId="1" sqref="G44:H44">
    <dxf>
      <fill>
        <patternFill patternType="solid">
          <bgColor rgb="FFFFFF00"/>
        </patternFill>
      </fill>
    </dxf>
  </rfmt>
  <rfmt sheetId="1" sqref="G49:H49">
    <dxf>
      <fill>
        <patternFill patternType="solid">
          <bgColor rgb="FFFFFF00"/>
        </patternFill>
      </fill>
    </dxf>
  </rfmt>
  <rfmt sheetId="1" sqref="G53:H53">
    <dxf>
      <fill>
        <patternFill patternType="solid">
          <bgColor rgb="FFFFFF00"/>
        </patternFill>
      </fill>
    </dxf>
  </rfmt>
  <rfmt sheetId="1" sqref="G55:H55">
    <dxf>
      <fill>
        <patternFill patternType="solid">
          <bgColor rgb="FFFFFF00"/>
        </patternFill>
      </fill>
    </dxf>
  </rfmt>
  <rfmt sheetId="1" sqref="G57:H57">
    <dxf>
      <fill>
        <patternFill patternType="solid">
          <bgColor rgb="FFFFFF00"/>
        </patternFill>
      </fill>
    </dxf>
  </rfmt>
  <rfmt sheetId="1" sqref="G59:H59">
    <dxf>
      <fill>
        <patternFill patternType="solid">
          <bgColor rgb="FFFFFF00"/>
        </patternFill>
      </fill>
    </dxf>
  </rfmt>
  <rfmt sheetId="1" sqref="G61:H61">
    <dxf>
      <fill>
        <patternFill patternType="solid">
          <bgColor rgb="FFFFFF00"/>
        </patternFill>
      </fill>
    </dxf>
  </rfmt>
  <rfmt sheetId="1" sqref="G63:H63">
    <dxf>
      <fill>
        <patternFill patternType="solid">
          <bgColor rgb="FFFFFF00"/>
        </patternFill>
      </fill>
    </dxf>
  </rfmt>
  <rfmt sheetId="1" sqref="G65:H65">
    <dxf>
      <fill>
        <patternFill patternType="solid">
          <bgColor rgb="FFFFFF00"/>
        </patternFill>
      </fill>
    </dxf>
  </rfmt>
  <rfmt sheetId="1" sqref="G67:H67">
    <dxf>
      <fill>
        <patternFill patternType="solid">
          <bgColor rgb="FFFFFF00"/>
        </patternFill>
      </fill>
    </dxf>
  </rfmt>
  <rfmt sheetId="1" sqref="G69:H69">
    <dxf>
      <fill>
        <patternFill patternType="solid">
          <bgColor rgb="FFFFFF00"/>
        </patternFill>
      </fill>
    </dxf>
  </rfmt>
  <rfmt sheetId="1" sqref="G72:H72">
    <dxf>
      <fill>
        <patternFill patternType="solid">
          <bgColor rgb="FFFFFF00"/>
        </patternFill>
      </fill>
    </dxf>
  </rfmt>
  <rfmt sheetId="1" sqref="G76:H76">
    <dxf>
      <fill>
        <patternFill patternType="solid">
          <bgColor rgb="FFFFFF00"/>
        </patternFill>
      </fill>
    </dxf>
  </rfmt>
  <rfmt sheetId="1" sqref="G78:H78">
    <dxf>
      <fill>
        <patternFill patternType="solid">
          <bgColor rgb="FFFFFF00"/>
        </patternFill>
      </fill>
    </dxf>
  </rfmt>
  <rfmt sheetId="1" sqref="G82:H82">
    <dxf>
      <fill>
        <patternFill patternType="solid">
          <bgColor rgb="FFFFFF00"/>
        </patternFill>
      </fill>
    </dxf>
  </rfmt>
  <rfmt sheetId="1" sqref="G86:H86">
    <dxf>
      <fill>
        <patternFill patternType="solid">
          <bgColor rgb="FFFFFF00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7" start="0" length="2147483647">
    <dxf>
      <font>
        <b val="0"/>
      </font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 numFmtId="4">
    <nc r="D69">
      <v>8617006.4000000004</v>
    </nc>
  </rcc>
  <rcc rId="26" sId="1">
    <nc r="E69">
      <v>8674605.1999999993</v>
    </nc>
  </rcc>
  <rcc rId="27" sId="1">
    <nc r="F69">
      <v>11406932.199999999</v>
    </nc>
  </rcc>
  <rfmt sheetId="1" sqref="B69:F71">
    <dxf>
      <numFmt numFmtId="4" formatCode="#,##0.00"/>
    </dxf>
  </rfmt>
  <rcc rId="28" sId="1" numFmtId="4">
    <nc r="D38">
      <v>0</v>
    </nc>
  </rcc>
  <rcc rId="29" sId="1">
    <nc r="E38">
      <v>0</v>
    </nc>
  </rcc>
  <rcc rId="30" sId="1">
    <nc r="F38">
      <v>0</v>
    </nc>
  </rcc>
  <rcc rId="31" sId="1">
    <nc r="B38">
      <v>0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 numFmtId="4">
    <nc r="D70">
      <v>62198</v>
    </nc>
  </rcc>
  <rcc rId="33" sId="1" numFmtId="4">
    <nc r="E70">
      <v>68093</v>
    </nc>
  </rcc>
  <rcc rId="34" sId="1" numFmtId="4">
    <nc r="F70">
      <v>68093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" start="0" length="0">
    <dxf>
      <font>
        <sz val="14"/>
        <color theme="1"/>
        <name val="Times New Roman"/>
        <scheme val="none"/>
      </font>
    </dxf>
  </rfmt>
  <rfmt sheetId="1" sqref="H5" start="0" length="0">
    <dxf>
      <font>
        <sz val="14"/>
        <color theme="1"/>
        <name val="Times New Roman"/>
        <scheme val="none"/>
      </font>
    </dxf>
  </rfmt>
  <rfmt sheetId="1" sqref="G6:H8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v guid="{C526EB48-A0F9-40B9-8186-C6E398A5640F}" action="delete"/>
  <rcv guid="{C526EB48-A0F9-40B9-8186-C6E398A5640F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526EB48-A0F9-40B9-8186-C6E398A5640F}" action="delete"/>
  <rcv guid="{C526EB48-A0F9-40B9-8186-C6E398A5640F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 numFmtId="4">
    <nc r="C77">
      <v>81776.800000000003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 numFmtId="4">
    <nc r="C70">
      <v>81320</v>
    </nc>
  </rcc>
  <rfmt sheetId="1" sqref="C70">
    <dxf>
      <fill>
        <patternFill patternType="solid">
          <bgColor theme="9" tint="0.39997558519241921"/>
        </patternFill>
      </fill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 odxf="1" dxf="1">
    <nc r="G7">
      <f>D7-B7</f>
    </nc>
    <odxf>
      <numFmt numFmtId="0" formatCode="General"/>
    </odxf>
    <ndxf>
      <numFmt numFmtId="4" formatCode="#,##0.00"/>
    </ndxf>
  </rcc>
  <rfmt sheetId="1" sqref="G1:H1048576" start="0" length="2147483647">
    <dxf>
      <font>
        <sz val="10"/>
      </font>
    </dxf>
  </rfmt>
  <rcc rId="38" sId="1" odxf="1" dxf="1">
    <nc r="G8">
      <f>D8-B8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39" sId="1" odxf="1" dxf="1">
    <nc r="G9">
      <f>D9-B9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40" sId="1" odxf="1" dxf="1">
    <nc r="G10">
      <f>D10-B10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41" sId="1" odxf="1" dxf="1">
    <nc r="G11">
      <f>D11-B11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42" sId="1" odxf="1" dxf="1">
    <nc r="G12">
      <f>D12-B12</f>
    </nc>
    <odxf>
      <numFmt numFmtId="0" formatCode="General"/>
    </odxf>
    <ndxf>
      <numFmt numFmtId="4" formatCode="#,##0.00"/>
    </ndxf>
  </rcc>
  <rcc rId="43" sId="1" odxf="1" dxf="1">
    <nc r="G13">
      <f>D13-B13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44" sId="1" odxf="1" dxf="1">
    <nc r="G14">
      <f>D14-B14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45" sId="1" odxf="1" dxf="1">
    <nc r="G15">
      <f>D15-B15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46" sId="1" odxf="1" dxf="1">
    <nc r="G16">
      <f>D16-B16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47" sId="1" odxf="1" dxf="1">
    <nc r="G17">
      <f>D17-B17</f>
    </nc>
    <odxf>
      <numFmt numFmtId="0" formatCode="General"/>
    </odxf>
    <ndxf>
      <numFmt numFmtId="4" formatCode="#,##0.00"/>
    </ndxf>
  </rcc>
  <rcc rId="48" sId="1" odxf="1" dxf="1">
    <nc r="G18">
      <f>D18-B18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49" sId="1" odxf="1" dxf="1">
    <nc r="G19">
      <f>D19-B19</f>
    </nc>
    <odxf>
      <numFmt numFmtId="0" formatCode="General"/>
    </odxf>
    <ndxf>
      <numFmt numFmtId="4" formatCode="#,##0.00"/>
    </ndxf>
  </rcc>
  <rcc rId="50" sId="1" odxf="1" dxf="1">
    <nc r="G20">
      <f>D20-B20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51" sId="1" odxf="1" dxf="1">
    <nc r="G21">
      <f>D21-B21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52" sId="1" odxf="1" dxf="1">
    <nc r="G22">
      <f>D22-B22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53" sId="1" odxf="1" dxf="1">
    <nc r="G23">
      <f>D23-B23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54" sId="1" odxf="1" dxf="1">
    <nc r="G24">
      <f>D24-B24</f>
    </nc>
    <odxf>
      <numFmt numFmtId="0" formatCode="General"/>
    </odxf>
    <ndxf>
      <numFmt numFmtId="4" formatCode="#,##0.00"/>
    </ndxf>
  </rcc>
  <rcc rId="55" sId="1" odxf="1" dxf="1">
    <nc r="G25">
      <f>D25-B25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56" sId="1" odxf="1" dxf="1">
    <nc r="G26">
      <f>D26-B26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57" sId="1" odxf="1" dxf="1">
    <nc r="G27">
      <f>D27-B27</f>
    </nc>
    <odxf>
      <numFmt numFmtId="0" formatCode="General"/>
    </odxf>
    <ndxf>
      <numFmt numFmtId="4" formatCode="#,##0.00"/>
    </ndxf>
  </rcc>
  <rcc rId="58" sId="1" odxf="1" dxf="1">
    <nc r="G28">
      <f>D28-B28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59" sId="1" odxf="1" dxf="1">
    <nc r="G29">
      <f>D29-B29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60" sId="1" odxf="1" dxf="1">
    <nc r="G30">
      <f>D30-B30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61" sId="1" odxf="1" dxf="1">
    <nc r="G31">
      <f>D31-B31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62" sId="1" odxf="1" dxf="1">
    <nc r="G32">
      <f>D32-B32</f>
    </nc>
    <odxf>
      <numFmt numFmtId="0" formatCode="General"/>
    </odxf>
    <ndxf>
      <numFmt numFmtId="4" formatCode="#,##0.00"/>
    </ndxf>
  </rcc>
  <rcc rId="63" sId="1" odxf="1" dxf="1">
    <nc r="G33">
      <f>D33-B33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64" sId="1" odxf="1" dxf="1">
    <nc r="G34">
      <f>D34-B34</f>
    </nc>
    <odxf>
      <numFmt numFmtId="0" formatCode="General"/>
    </odxf>
    <ndxf>
      <numFmt numFmtId="4" formatCode="#,##0.00"/>
    </ndxf>
  </rcc>
  <rcc rId="65" sId="1" odxf="1" dxf="1">
    <nc r="G35">
      <f>D35-B35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66" sId="1" odxf="1" dxf="1">
    <nc r="G36">
      <f>D36-B36</f>
    </nc>
    <odxf>
      <numFmt numFmtId="0" formatCode="General"/>
    </odxf>
    <ndxf>
      <numFmt numFmtId="4" formatCode="#,##0.00"/>
    </ndxf>
  </rcc>
  <rcc rId="67" sId="1" odxf="1" dxf="1">
    <nc r="G37">
      <f>D37-B37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68" sId="1" odxf="1" dxf="1">
    <nc r="G38">
      <f>D38-B38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69" sId="1" odxf="1" dxf="1">
    <nc r="G39">
      <f>D39-B39</f>
    </nc>
    <odxf>
      <numFmt numFmtId="0" formatCode="General"/>
    </odxf>
    <ndxf>
      <numFmt numFmtId="4" formatCode="#,##0.00"/>
    </ndxf>
  </rcc>
  <rcc rId="70" sId="1" odxf="1" dxf="1">
    <nc r="G40">
      <f>D40-B40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71" sId="1" odxf="1" dxf="1">
    <nc r="G41">
      <f>D41-B41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72" sId="1" odxf="1" dxf="1">
    <nc r="G42">
      <f>D42-B42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73" sId="1" odxf="1" dxf="1">
    <nc r="G43">
      <f>D43-B43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74" sId="1" odxf="1" dxf="1">
    <nc r="G44">
      <f>D44-B44</f>
    </nc>
    <odxf>
      <numFmt numFmtId="0" formatCode="General"/>
    </odxf>
    <ndxf>
      <numFmt numFmtId="4" formatCode="#,##0.00"/>
    </ndxf>
  </rcc>
  <rcc rId="75" sId="1" odxf="1" dxf="1">
    <nc r="G45">
      <f>D45-B45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76" sId="1" odxf="1" dxf="1">
    <nc r="G46">
      <f>D46-B46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77" sId="1" odxf="1" dxf="1">
    <nc r="G47">
      <f>D47-B47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78" sId="1" odxf="1" dxf="1">
    <nc r="G48">
      <f>D48-B48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79" sId="1" odxf="1" dxf="1">
    <nc r="G49">
      <f>D49-B49</f>
    </nc>
    <odxf>
      <numFmt numFmtId="0" formatCode="General"/>
    </odxf>
    <ndxf>
      <numFmt numFmtId="4" formatCode="#,##0.00"/>
    </ndxf>
  </rcc>
  <rcc rId="80" sId="1" odxf="1" dxf="1">
    <nc r="G50">
      <f>D50-B50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81" sId="1" odxf="1" dxf="1">
    <nc r="G51">
      <f>D51-B51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82" sId="1" odxf="1" dxf="1">
    <nc r="G52">
      <f>D52-B52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83" sId="1" odxf="1" dxf="1">
    <nc r="G53">
      <f>D53-B53</f>
    </nc>
    <odxf>
      <numFmt numFmtId="0" formatCode="General"/>
    </odxf>
    <ndxf>
      <numFmt numFmtId="4" formatCode="#,##0.00"/>
    </ndxf>
  </rcc>
  <rcc rId="84" sId="1" odxf="1" dxf="1">
    <nc r="G54">
      <f>D54-B54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85" sId="1" odxf="1" dxf="1">
    <nc r="G55">
      <f>D55-B55</f>
    </nc>
    <odxf>
      <numFmt numFmtId="0" formatCode="General"/>
    </odxf>
    <ndxf>
      <numFmt numFmtId="4" formatCode="#,##0.00"/>
    </ndxf>
  </rcc>
  <rcc rId="86" sId="1" odxf="1" dxf="1">
    <nc r="G56">
      <f>D56-B56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87" sId="1" odxf="1" dxf="1">
    <nc r="G57">
      <f>D57-B57</f>
    </nc>
    <odxf>
      <numFmt numFmtId="0" formatCode="General"/>
    </odxf>
    <ndxf>
      <numFmt numFmtId="4" formatCode="#,##0.00"/>
    </ndxf>
  </rcc>
  <rcc rId="88" sId="1" odxf="1" dxf="1">
    <nc r="G58">
      <f>D58-B58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89" sId="1" odxf="1" dxf="1">
    <nc r="G59">
      <f>D59-B59</f>
    </nc>
    <odxf>
      <numFmt numFmtId="0" formatCode="General"/>
    </odxf>
    <ndxf>
      <numFmt numFmtId="4" formatCode="#,##0.00"/>
    </ndxf>
  </rcc>
  <rcc rId="90" sId="1" odxf="1" dxf="1">
    <nc r="G60">
      <f>D60-B60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91" sId="1" odxf="1" dxf="1">
    <nc r="G61">
      <f>D61-B61</f>
    </nc>
    <odxf>
      <numFmt numFmtId="0" formatCode="General"/>
    </odxf>
    <ndxf>
      <numFmt numFmtId="4" formatCode="#,##0.00"/>
    </ndxf>
  </rcc>
  <rcc rId="92" sId="1" odxf="1" dxf="1">
    <nc r="G62">
      <f>D62-B62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93" sId="1" odxf="1" dxf="1">
    <nc r="G63">
      <f>D63-B63</f>
    </nc>
    <odxf>
      <numFmt numFmtId="0" formatCode="General"/>
    </odxf>
    <ndxf>
      <numFmt numFmtId="4" formatCode="#,##0.00"/>
    </ndxf>
  </rcc>
  <rcc rId="94" sId="1" odxf="1" dxf="1">
    <nc r="G64">
      <f>D64-B64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95" sId="1" odxf="1" dxf="1">
    <nc r="G65">
      <f>D65-B65</f>
    </nc>
    <odxf>
      <numFmt numFmtId="0" formatCode="General"/>
    </odxf>
    <ndxf>
      <numFmt numFmtId="4" formatCode="#,##0.00"/>
    </ndxf>
  </rcc>
  <rcc rId="96" sId="1" odxf="1" dxf="1">
    <nc r="G66">
      <f>D66-B66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97" sId="1" odxf="1" dxf="1">
    <nc r="G67">
      <f>D67-B67</f>
    </nc>
    <odxf>
      <numFmt numFmtId="0" formatCode="General"/>
    </odxf>
    <ndxf>
      <numFmt numFmtId="4" formatCode="#,##0.00"/>
    </ndxf>
  </rcc>
  <rcc rId="98" sId="1" odxf="1" dxf="1">
    <nc r="G68">
      <f>D68-B68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99" sId="1" odxf="1" dxf="1">
    <nc r="G69">
      <f>D69-B69</f>
    </nc>
    <odxf>
      <numFmt numFmtId="0" formatCode="General"/>
    </odxf>
    <ndxf>
      <numFmt numFmtId="4" formatCode="#,##0.00"/>
    </ndxf>
  </rcc>
  <rcc rId="100" sId="1" odxf="1" dxf="1">
    <nc r="G70">
      <f>D70-B70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01" sId="1" odxf="1" dxf="1">
    <nc r="G71">
      <f>D71-B71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02" sId="1" odxf="1" dxf="1">
    <nc r="G72">
      <f>D72-B72</f>
    </nc>
    <odxf>
      <numFmt numFmtId="0" formatCode="General"/>
    </odxf>
    <ndxf>
      <numFmt numFmtId="4" formatCode="#,##0.00"/>
    </ndxf>
  </rcc>
  <rcc rId="103" sId="1" odxf="1" dxf="1">
    <nc r="G73">
      <f>D73-B73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04" sId="1" odxf="1" dxf="1">
    <nc r="G74">
      <f>D74-B74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05" sId="1" odxf="1" dxf="1">
    <nc r="G75">
      <f>D75-B75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06" sId="1" odxf="1" dxf="1">
    <nc r="G76">
      <f>D76-B76</f>
    </nc>
    <odxf>
      <numFmt numFmtId="0" formatCode="General"/>
    </odxf>
    <ndxf>
      <numFmt numFmtId="4" formatCode="#,##0.00"/>
    </ndxf>
  </rcc>
  <rcc rId="107" sId="1" odxf="1" dxf="1">
    <nc r="G77">
      <f>D77-B77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08" sId="1" odxf="1" dxf="1">
    <nc r="G78">
      <f>D78-B78</f>
    </nc>
    <odxf>
      <numFmt numFmtId="0" formatCode="General"/>
    </odxf>
    <ndxf>
      <numFmt numFmtId="4" formatCode="#,##0.00"/>
    </ndxf>
  </rcc>
  <rcc rId="109" sId="1" odxf="1" dxf="1">
    <nc r="G79">
      <f>D79-B79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10" sId="1" odxf="1" dxf="1">
    <nc r="G80">
      <f>D80-B80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11" sId="1" odxf="1" dxf="1">
    <nc r="G81">
      <f>D81-B81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12" sId="1" odxf="1" dxf="1">
    <nc r="G82">
      <f>D82-B82</f>
    </nc>
    <odxf>
      <numFmt numFmtId="0" formatCode="General"/>
    </odxf>
    <ndxf>
      <numFmt numFmtId="4" formatCode="#,##0.00"/>
    </ndxf>
  </rcc>
  <rcc rId="113" sId="1" odxf="1" dxf="1">
    <nc r="G83">
      <f>D83-B83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14" sId="1" odxf="1" dxf="1">
    <nc r="G84">
      <f>D84-B84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15" sId="1" odxf="1" dxf="1">
    <nc r="G85">
      <f>D85-B85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16" sId="1" odxf="1" dxf="1">
    <nc r="G86">
      <f>D86-B86</f>
    </nc>
    <odxf>
      <numFmt numFmtId="0" formatCode="General"/>
    </odxf>
    <ndxf>
      <numFmt numFmtId="4" formatCode="#,##0.00"/>
    </ndxf>
  </rcc>
  <rcc rId="117" sId="1" odxf="1" dxf="1">
    <nc r="G87">
      <f>D87-B87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18" sId="1" odxf="1" dxf="1">
    <nc r="G88">
      <f>D88-B88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19" sId="1" odxf="1" dxf="1">
    <nc r="G89">
      <f>D89-B89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20" sId="1" odxf="1" dxf="1">
    <nc r="H7">
      <f>D7-C7</f>
    </nc>
    <odxf>
      <numFmt numFmtId="0" formatCode="General"/>
    </odxf>
    <ndxf>
      <numFmt numFmtId="4" formatCode="#,##0.00"/>
    </ndxf>
  </rcc>
  <rcc rId="121" sId="1" odxf="1" dxf="1">
    <nc r="H8">
      <f>D8-C8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22" sId="1" odxf="1" dxf="1">
    <nc r="H9">
      <f>D9-C9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23" sId="1" odxf="1" dxf="1">
    <nc r="H10">
      <f>D10-C10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24" sId="1" odxf="1" dxf="1">
    <nc r="H11">
      <f>D11-C11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25" sId="1" odxf="1" dxf="1">
    <nc r="H12">
      <f>D12-C12</f>
    </nc>
    <odxf>
      <numFmt numFmtId="0" formatCode="General"/>
    </odxf>
    <ndxf>
      <numFmt numFmtId="4" formatCode="#,##0.00"/>
    </ndxf>
  </rcc>
  <rcc rId="126" sId="1" odxf="1" dxf="1">
    <nc r="H13">
      <f>D13-C13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27" sId="1" odxf="1" dxf="1">
    <nc r="H14">
      <f>D14-C14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28" sId="1" odxf="1" dxf="1">
    <nc r="H15">
      <f>D15-C15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29" sId="1" odxf="1" dxf="1">
    <nc r="H16">
      <f>D16-C16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30" sId="1" odxf="1" dxf="1">
    <nc r="H17">
      <f>D17-C17</f>
    </nc>
    <odxf>
      <numFmt numFmtId="0" formatCode="General"/>
    </odxf>
    <ndxf>
      <numFmt numFmtId="4" formatCode="#,##0.00"/>
    </ndxf>
  </rcc>
  <rcc rId="131" sId="1" odxf="1" dxf="1">
    <nc r="H18">
      <f>D18-C18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32" sId="1" odxf="1" dxf="1">
    <nc r="H19">
      <f>D19-C19</f>
    </nc>
    <odxf>
      <numFmt numFmtId="0" formatCode="General"/>
    </odxf>
    <ndxf>
      <numFmt numFmtId="4" formatCode="#,##0.00"/>
    </ndxf>
  </rcc>
  <rcc rId="133" sId="1" odxf="1" dxf="1">
    <nc r="H20">
      <f>D20-C20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34" sId="1" odxf="1" dxf="1">
    <nc r="H21">
      <f>D21-C21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35" sId="1" odxf="1" dxf="1">
    <nc r="H22">
      <f>D22-C22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36" sId="1" odxf="1" dxf="1">
    <nc r="H23">
      <f>D23-C23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37" sId="1" odxf="1" dxf="1">
    <nc r="H24">
      <f>D24-C24</f>
    </nc>
    <odxf>
      <numFmt numFmtId="0" formatCode="General"/>
    </odxf>
    <ndxf>
      <numFmt numFmtId="4" formatCode="#,##0.00"/>
    </ndxf>
  </rcc>
  <rcc rId="138" sId="1" odxf="1" dxf="1">
    <nc r="H25">
      <f>D25-C25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39" sId="1" odxf="1" dxf="1">
    <nc r="H26">
      <f>D26-C26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40" sId="1" odxf="1" dxf="1">
    <nc r="H27">
      <f>D27-C27</f>
    </nc>
    <odxf>
      <numFmt numFmtId="0" formatCode="General"/>
    </odxf>
    <ndxf>
      <numFmt numFmtId="4" formatCode="#,##0.00"/>
    </ndxf>
  </rcc>
  <rcc rId="141" sId="1" odxf="1" dxf="1">
    <nc r="H28">
      <f>D28-C28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42" sId="1" odxf="1" dxf="1">
    <nc r="H29">
      <f>D29-C29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43" sId="1" odxf="1" dxf="1">
    <nc r="H30">
      <f>D30-C30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44" sId="1" odxf="1" dxf="1">
    <nc r="H31">
      <f>D31-C31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45" sId="1" odxf="1" dxf="1">
    <nc r="H32">
      <f>D32-C32</f>
    </nc>
    <odxf>
      <numFmt numFmtId="0" formatCode="General"/>
    </odxf>
    <ndxf>
      <numFmt numFmtId="4" formatCode="#,##0.00"/>
    </ndxf>
  </rcc>
  <rcc rId="146" sId="1" odxf="1" dxf="1">
    <nc r="H33">
      <f>D33-C33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47" sId="1" odxf="1" dxf="1">
    <nc r="H34">
      <f>D34-C34</f>
    </nc>
    <odxf>
      <numFmt numFmtId="0" formatCode="General"/>
    </odxf>
    <ndxf>
      <numFmt numFmtId="4" formatCode="#,##0.00"/>
    </ndxf>
  </rcc>
  <rcc rId="148" sId="1" odxf="1" dxf="1">
    <nc r="H35">
      <f>D35-C35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49" sId="1" odxf="1" dxf="1">
    <nc r="H36">
      <f>D36-C36</f>
    </nc>
    <odxf>
      <numFmt numFmtId="0" formatCode="General"/>
    </odxf>
    <ndxf>
      <numFmt numFmtId="4" formatCode="#,##0.00"/>
    </ndxf>
  </rcc>
  <rcc rId="150" sId="1" odxf="1" dxf="1">
    <nc r="H37">
      <f>D37-C37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51" sId="1" odxf="1" dxf="1">
    <nc r="H38">
      <f>D38-C38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52" sId="1" odxf="1" dxf="1">
    <nc r="H39">
      <f>D39-C39</f>
    </nc>
    <odxf>
      <numFmt numFmtId="0" formatCode="General"/>
    </odxf>
    <ndxf>
      <numFmt numFmtId="4" formatCode="#,##0.00"/>
    </ndxf>
  </rcc>
  <rcc rId="153" sId="1" odxf="1" dxf="1">
    <nc r="H40">
      <f>D40-C40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54" sId="1" odxf="1" dxf="1">
    <nc r="H41">
      <f>D41-C41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55" sId="1" odxf="1" dxf="1">
    <nc r="H42">
      <f>D42-C42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56" sId="1" odxf="1" dxf="1">
    <nc r="H43">
      <f>D43-C43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57" sId="1" odxf="1" dxf="1">
    <nc r="H44">
      <f>D44-C44</f>
    </nc>
    <odxf>
      <numFmt numFmtId="0" formatCode="General"/>
    </odxf>
    <ndxf>
      <numFmt numFmtId="4" formatCode="#,##0.00"/>
    </ndxf>
  </rcc>
  <rcc rId="158" sId="1" odxf="1" dxf="1">
    <nc r="H45">
      <f>D45-C45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59" sId="1" odxf="1" dxf="1">
    <nc r="H46">
      <f>D46-C46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60" sId="1" odxf="1" dxf="1">
    <nc r="H47">
      <f>D47-C47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61" sId="1" odxf="1" dxf="1">
    <nc r="H48">
      <f>D48-C48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62" sId="1" odxf="1" dxf="1">
    <nc r="H49">
      <f>D49-C49</f>
    </nc>
    <odxf>
      <numFmt numFmtId="0" formatCode="General"/>
    </odxf>
    <ndxf>
      <numFmt numFmtId="4" formatCode="#,##0.00"/>
    </ndxf>
  </rcc>
  <rcc rId="163" sId="1" odxf="1" dxf="1">
    <nc r="H50">
      <f>D50-C50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64" sId="1" odxf="1" dxf="1">
    <nc r="H51">
      <f>D51-C51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65" sId="1" odxf="1" dxf="1">
    <nc r="H52">
      <f>D52-C52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66" sId="1" odxf="1" dxf="1">
    <nc r="H53">
      <f>D53-C53</f>
    </nc>
    <odxf>
      <numFmt numFmtId="0" formatCode="General"/>
    </odxf>
    <ndxf>
      <numFmt numFmtId="4" formatCode="#,##0.00"/>
    </ndxf>
  </rcc>
  <rcc rId="167" sId="1" odxf="1" dxf="1">
    <nc r="H54">
      <f>D54-C54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68" sId="1" odxf="1" dxf="1">
    <nc r="H55">
      <f>D55-C55</f>
    </nc>
    <odxf>
      <numFmt numFmtId="0" formatCode="General"/>
    </odxf>
    <ndxf>
      <numFmt numFmtId="4" formatCode="#,##0.00"/>
    </ndxf>
  </rcc>
  <rcc rId="169" sId="1" odxf="1" dxf="1">
    <nc r="H56">
      <f>D56-C56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70" sId="1" odxf="1" dxf="1">
    <nc r="H57">
      <f>D57-C57</f>
    </nc>
    <odxf>
      <numFmt numFmtId="0" formatCode="General"/>
    </odxf>
    <ndxf>
      <numFmt numFmtId="4" formatCode="#,##0.00"/>
    </ndxf>
  </rcc>
  <rcc rId="171" sId="1" odxf="1" dxf="1">
    <nc r="H58">
      <f>D58-C58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72" sId="1" odxf="1" dxf="1">
    <nc r="H59">
      <f>D59-C59</f>
    </nc>
    <odxf>
      <numFmt numFmtId="0" formatCode="General"/>
    </odxf>
    <ndxf>
      <numFmt numFmtId="4" formatCode="#,##0.00"/>
    </ndxf>
  </rcc>
  <rcc rId="173" sId="1" odxf="1" dxf="1">
    <nc r="H60">
      <f>D60-C60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74" sId="1" odxf="1" dxf="1">
    <nc r="H61">
      <f>D61-C61</f>
    </nc>
    <odxf>
      <numFmt numFmtId="0" formatCode="General"/>
    </odxf>
    <ndxf>
      <numFmt numFmtId="4" formatCode="#,##0.00"/>
    </ndxf>
  </rcc>
  <rcc rId="175" sId="1" odxf="1" dxf="1">
    <nc r="H62">
      <f>D62-C62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76" sId="1" odxf="1" dxf="1">
    <nc r="H63">
      <f>D63-C63</f>
    </nc>
    <odxf>
      <numFmt numFmtId="0" formatCode="General"/>
    </odxf>
    <ndxf>
      <numFmt numFmtId="4" formatCode="#,##0.00"/>
    </ndxf>
  </rcc>
  <rcc rId="177" sId="1" odxf="1" dxf="1">
    <nc r="H64">
      <f>D64-C64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78" sId="1" odxf="1" dxf="1">
    <nc r="H65">
      <f>D65-C65</f>
    </nc>
    <odxf>
      <numFmt numFmtId="0" formatCode="General"/>
    </odxf>
    <ndxf>
      <numFmt numFmtId="4" formatCode="#,##0.00"/>
    </ndxf>
  </rcc>
  <rcc rId="179" sId="1" odxf="1" dxf="1">
    <nc r="H66">
      <f>D66-C66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80" sId="1" odxf="1" dxf="1">
    <nc r="H67">
      <f>D67-C67</f>
    </nc>
    <odxf>
      <numFmt numFmtId="0" formatCode="General"/>
    </odxf>
    <ndxf>
      <numFmt numFmtId="4" formatCode="#,##0.00"/>
    </ndxf>
  </rcc>
  <rcc rId="181" sId="1" odxf="1" dxf="1">
    <nc r="H68">
      <f>D68-C68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82" sId="1" odxf="1" dxf="1">
    <nc r="H69">
      <f>D69-C69</f>
    </nc>
    <odxf>
      <numFmt numFmtId="0" formatCode="General"/>
    </odxf>
    <ndxf>
      <numFmt numFmtId="4" formatCode="#,##0.00"/>
    </ndxf>
  </rcc>
  <rcc rId="183" sId="1" odxf="1" dxf="1">
    <nc r="H70">
      <f>D70-C70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84" sId="1" odxf="1" dxf="1">
    <nc r="H71">
      <f>D71-C71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85" sId="1" odxf="1" dxf="1">
    <nc r="H72">
      <f>D72-C72</f>
    </nc>
    <odxf>
      <numFmt numFmtId="0" formatCode="General"/>
    </odxf>
    <ndxf>
      <numFmt numFmtId="4" formatCode="#,##0.00"/>
    </ndxf>
  </rcc>
  <rcc rId="186" sId="1" odxf="1" dxf="1">
    <nc r="H73">
      <f>D73-C73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87" sId="1" odxf="1" dxf="1">
    <nc r="H74">
      <f>D74-C74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88" sId="1" odxf="1" dxf="1">
    <nc r="H75">
      <f>D75-C75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89" sId="1" odxf="1" dxf="1">
    <nc r="H76">
      <f>D76-C76</f>
    </nc>
    <odxf>
      <numFmt numFmtId="0" formatCode="General"/>
    </odxf>
    <ndxf>
      <numFmt numFmtId="4" formatCode="#,##0.00"/>
    </ndxf>
  </rcc>
  <rcc rId="190" sId="1" odxf="1" dxf="1">
    <nc r="H77">
      <f>D77-C77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91" sId="1" odxf="1" dxf="1">
    <nc r="H78">
      <f>D78-C78</f>
    </nc>
    <odxf>
      <numFmt numFmtId="0" formatCode="General"/>
    </odxf>
    <ndxf>
      <numFmt numFmtId="4" formatCode="#,##0.00"/>
    </ndxf>
  </rcc>
  <rcc rId="192" sId="1" odxf="1" dxf="1">
    <nc r="H79">
      <f>D79-C79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93" sId="1" odxf="1" dxf="1">
    <nc r="H80">
      <f>D80-C80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94" sId="1" odxf="1" dxf="1">
    <nc r="H81">
      <f>D81-C81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95" sId="1" odxf="1" dxf="1">
    <nc r="H82">
      <f>D82-C82</f>
    </nc>
    <odxf>
      <numFmt numFmtId="0" formatCode="General"/>
    </odxf>
    <ndxf>
      <numFmt numFmtId="4" formatCode="#,##0.00"/>
    </ndxf>
  </rcc>
  <rcc rId="196" sId="1" odxf="1" dxf="1">
    <nc r="H83">
      <f>D83-C83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97" sId="1" odxf="1" dxf="1">
    <nc r="H84">
      <f>D84-C84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98" sId="1" odxf="1" dxf="1">
    <nc r="H85">
      <f>D85-C85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199" sId="1" odxf="1" dxf="1">
    <nc r="H86">
      <f>D86-C86</f>
    </nc>
    <odxf>
      <numFmt numFmtId="0" formatCode="General"/>
    </odxf>
    <ndxf>
      <numFmt numFmtId="4" formatCode="#,##0.00"/>
    </ndxf>
  </rcc>
  <rcc rId="200" sId="1" odxf="1" dxf="1">
    <nc r="H87">
      <f>D87-C87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201" sId="1" odxf="1" dxf="1">
    <nc r="H88">
      <f>D88-C88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cc rId="202" sId="1" odxf="1" dxf="1">
    <nc r="H89">
      <f>D89-C89</f>
    </nc>
    <odxf>
      <numFmt numFmtId="0" formatCode="General"/>
      <fill>
        <patternFill patternType="none">
          <bgColor indexed="65"/>
        </patternFill>
      </fill>
    </odxf>
    <ndxf>
      <numFmt numFmtId="4" formatCode="#,##0.00"/>
      <fill>
        <patternFill patternType="solid">
          <bgColor rgb="FFFFFF00"/>
        </patternFill>
      </fill>
    </ndxf>
  </rcc>
  <rfmt sheetId="1" sqref="G87:H89">
    <dxf>
      <fill>
        <patternFill patternType="none">
          <bgColor auto="1"/>
        </patternFill>
      </fill>
    </dxf>
  </rfmt>
  <rfmt sheetId="1" sqref="G83:H85">
    <dxf>
      <fill>
        <patternFill patternType="none">
          <bgColor auto="1"/>
        </patternFill>
      </fill>
    </dxf>
  </rfmt>
  <rfmt sheetId="1" sqref="G79:H81">
    <dxf>
      <fill>
        <patternFill patternType="none">
          <bgColor auto="1"/>
        </patternFill>
      </fill>
    </dxf>
  </rfmt>
  <rfmt sheetId="1" sqref="G77:H77">
    <dxf>
      <fill>
        <patternFill patternType="none">
          <bgColor auto="1"/>
        </patternFill>
      </fill>
    </dxf>
  </rfmt>
  <rfmt sheetId="1" sqref="G73:H75">
    <dxf>
      <fill>
        <patternFill patternType="none">
          <bgColor auto="1"/>
        </patternFill>
      </fill>
    </dxf>
  </rfmt>
  <rfmt sheetId="1" sqref="G70:H71">
    <dxf>
      <fill>
        <patternFill patternType="none">
          <bgColor auto="1"/>
        </patternFill>
      </fill>
    </dxf>
  </rfmt>
  <rfmt sheetId="1" sqref="G68:H68">
    <dxf>
      <fill>
        <patternFill patternType="none">
          <bgColor auto="1"/>
        </patternFill>
      </fill>
    </dxf>
  </rfmt>
  <rfmt sheetId="1" sqref="G66:H66">
    <dxf>
      <fill>
        <patternFill patternType="none">
          <bgColor auto="1"/>
        </patternFill>
      </fill>
    </dxf>
  </rfmt>
  <rfmt sheetId="1" sqref="G64:H64">
    <dxf>
      <fill>
        <patternFill patternType="none">
          <bgColor auto="1"/>
        </patternFill>
      </fill>
    </dxf>
  </rfmt>
  <rfmt sheetId="1" sqref="G62:H62">
    <dxf>
      <fill>
        <patternFill patternType="none">
          <bgColor auto="1"/>
        </patternFill>
      </fill>
    </dxf>
  </rfmt>
  <rfmt sheetId="1" sqref="G60:H60">
    <dxf>
      <fill>
        <patternFill patternType="none">
          <bgColor auto="1"/>
        </patternFill>
      </fill>
    </dxf>
  </rfmt>
  <rfmt sheetId="1" sqref="G58:H58">
    <dxf>
      <fill>
        <patternFill patternType="none">
          <bgColor auto="1"/>
        </patternFill>
      </fill>
    </dxf>
  </rfmt>
  <rfmt sheetId="1" sqref="G56:H56">
    <dxf>
      <fill>
        <patternFill patternType="none">
          <bgColor auto="1"/>
        </patternFill>
      </fill>
    </dxf>
  </rfmt>
  <rfmt sheetId="1" sqref="G54:H54">
    <dxf>
      <fill>
        <patternFill patternType="none">
          <bgColor auto="1"/>
        </patternFill>
      </fill>
    </dxf>
  </rfmt>
  <rfmt sheetId="1" sqref="G50:H52">
    <dxf>
      <fill>
        <patternFill patternType="none">
          <bgColor auto="1"/>
        </patternFill>
      </fill>
    </dxf>
  </rfmt>
  <rfmt sheetId="1" sqref="G45:H48">
    <dxf>
      <fill>
        <patternFill patternType="none">
          <bgColor auto="1"/>
        </patternFill>
      </fill>
    </dxf>
  </rfmt>
  <rfmt sheetId="1" sqref="G40:H43">
    <dxf>
      <fill>
        <patternFill patternType="none">
          <bgColor auto="1"/>
        </patternFill>
      </fill>
    </dxf>
  </rfmt>
  <rfmt sheetId="1" sqref="G37:H38">
    <dxf>
      <fill>
        <patternFill patternType="none">
          <bgColor auto="1"/>
        </patternFill>
      </fill>
    </dxf>
  </rfmt>
  <rfmt sheetId="1" sqref="G35:H35">
    <dxf>
      <fill>
        <patternFill patternType="none">
          <bgColor auto="1"/>
        </patternFill>
      </fill>
    </dxf>
  </rfmt>
  <rfmt sheetId="1" sqref="G33:H33">
    <dxf>
      <fill>
        <patternFill patternType="none">
          <bgColor auto="1"/>
        </patternFill>
      </fill>
    </dxf>
  </rfmt>
  <rfmt sheetId="1" sqref="G28:H31">
    <dxf>
      <fill>
        <patternFill patternType="none">
          <bgColor auto="1"/>
        </patternFill>
      </fill>
    </dxf>
  </rfmt>
  <rfmt sheetId="1" sqref="G25:H26">
    <dxf>
      <fill>
        <patternFill patternType="none">
          <bgColor auto="1"/>
        </patternFill>
      </fill>
    </dxf>
  </rfmt>
  <rfmt sheetId="1" sqref="G20:H23">
    <dxf>
      <fill>
        <patternFill patternType="none">
          <bgColor auto="1"/>
        </patternFill>
      </fill>
    </dxf>
  </rfmt>
  <rfmt sheetId="1" sqref="G18:H18">
    <dxf>
      <fill>
        <patternFill patternType="none">
          <bgColor auto="1"/>
        </patternFill>
      </fill>
    </dxf>
  </rfmt>
  <rfmt sheetId="1" sqref="G13:H16">
    <dxf>
      <fill>
        <patternFill patternType="none">
          <bgColor auto="1"/>
        </patternFill>
      </fill>
    </dxf>
  </rfmt>
  <rfmt sheetId="1" sqref="G8:H11">
    <dxf>
      <fill>
        <patternFill patternType="none">
          <bgColor auto="1"/>
        </patternFill>
      </fill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" start="0" length="0">
    <dxf>
      <font>
        <color theme="1"/>
        <name val="Times New Roman"/>
        <scheme val="none"/>
      </font>
      <alignment vertical="center" readingOrder="0"/>
    </dxf>
  </rfmt>
  <rcc rId="203" sId="1">
    <nc r="H4" t="inlineStr">
      <is>
        <t>тыс. рублей</t>
      </is>
    </nc>
  </rcc>
  <rcc rId="204" sId="1">
    <oc r="E4" t="inlineStr">
      <is>
        <t>тыс. рублей</t>
      </is>
    </oc>
    <nc r="E4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" sId="1">
    <nc r="B77">
      <v>111029.7</v>
    </nc>
  </rcc>
  <rfmt sheetId="1" sqref="B76:B77">
    <dxf>
      <numFmt numFmtId="4" formatCode="#,##0.00"/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" sId="1" numFmtId="4">
    <nc r="B68">
      <v>20433.7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nc r="B66">
      <v>6597.3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nc r="B33">
      <v>0</v>
    </nc>
  </rcc>
  <rcc rId="209" sId="1">
    <oc r="A69" t="inlineStr">
      <is>
        <t>Государственная программа: "Государственная программа Кировской области "Управление государственными финансами и регулирование межбюджетных отношений""</t>
      </is>
    </oc>
    <nc r="A69" t="inlineStr">
      <is>
        <t>Государственная программа: "Государственная программа Кировской области "Управление государственными финансами и регулирование межбюджетных отношений"</t>
      </is>
    </nc>
  </rcc>
  <rcc rId="210" sId="1" numFmtId="4">
    <nc r="B64">
      <v>0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 numFmtId="4">
    <oc r="D32">
      <v>222459.2</v>
    </oc>
    <nc r="D32">
      <v>232459.2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" sId="1" numFmtId="4">
    <nc r="D86">
      <v>260436.4</v>
    </nc>
  </rcc>
  <rcc rId="213" sId="1">
    <nc r="E86">
      <v>164939.29999999999</v>
    </nc>
  </rcc>
  <rcc rId="214" sId="1">
    <nc r="F86">
      <v>164939.29999999999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 numFmtId="4">
    <nc r="D87">
      <v>0</v>
    </nc>
  </rcc>
  <rcc rId="216" sId="1">
    <nc r="E87">
      <v>0</v>
    </nc>
  </rcc>
  <rcc rId="217" sId="1">
    <nc r="F87">
      <v>0</v>
    </nc>
  </rcc>
  <rcc rId="218" sId="1" numFmtId="4">
    <nc r="C87">
      <v>0</v>
    </nc>
  </rcc>
  <rcc rId="219" sId="1">
    <nc r="B87">
      <v>0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" sId="1" numFmtId="4">
    <nc r="B70">
      <v>17184.3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" sId="1" numFmtId="4">
    <oc r="C68">
      <v>666</v>
    </oc>
    <nc r="C68">
      <v>19962.7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4:H48">
    <dxf>
      <alignment vertical="center" readingOrder="0"/>
    </dxf>
  </rfmt>
  <rfmt sheetId="1" sqref="G44:H48">
    <dxf>
      <alignment horizontal="center" readingOrder="0"/>
    </dxf>
  </rfmt>
  <rcc rId="222" sId="1" numFmtId="4">
    <nc r="B45">
      <v>1519371.82</v>
    </nc>
  </rcc>
  <rcc rId="223" sId="1" numFmtId="4">
    <nc r="B46">
      <v>141827.88</v>
    </nc>
  </rcc>
  <rcc rId="224" sId="1" numFmtId="4">
    <nc r="B47">
      <v>249263.84</v>
    </nc>
  </rcc>
  <rcc rId="225" sId="1" numFmtId="4">
    <nc r="B48">
      <v>96060.96</v>
    </nc>
  </rcc>
  <rcv guid="{D8CE93C0-E9B3-4CF8-9C9B-1675429BA807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63:H64">
    <dxf>
      <alignment vertical="bottom" readingOrder="0"/>
    </dxf>
  </rfmt>
  <rfmt sheetId="1" sqref="B63:H64">
    <dxf>
      <alignment vertical="center" readingOrder="0"/>
    </dxf>
  </rfmt>
  <rfmt sheetId="1" sqref="B63:H64">
    <dxf>
      <alignment horizontal="general" readingOrder="0"/>
    </dxf>
  </rfmt>
  <rfmt sheetId="1" sqref="B63:H64">
    <dxf>
      <alignment horizontal="center" readingOrder="0"/>
    </dxf>
  </rfmt>
  <rcc rId="226" sId="1" numFmtId="4">
    <oc r="C64">
      <v>8398.6</v>
    </oc>
    <nc r="C64">
      <v>7978.6</v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 numFmtId="4">
    <oc r="E47">
      <v>955104.7</v>
    </oc>
    <nc r="E47">
      <v>985104.7</v>
    </nc>
  </rcc>
  <rcc rId="228" sId="1" numFmtId="4">
    <oc r="F47">
      <v>576655.80000000005</v>
    </oc>
    <nc r="F47">
      <v>606655.80000000005</v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59:H62">
    <dxf>
      <numFmt numFmtId="4" formatCode="#,##0.00"/>
    </dxf>
  </rfmt>
  <rcc rId="229" sId="1" numFmtId="4">
    <nc r="B60">
      <v>1489098.2</v>
    </nc>
  </rcc>
  <rcc rId="230" sId="1" numFmtId="4">
    <nc r="C60">
      <v>888381.3</v>
    </nc>
  </rcc>
  <rfmt sheetId="1" sqref="C60">
    <dxf>
      <fill>
        <patternFill patternType="solid">
          <bgColor rgb="FF00B050"/>
        </patternFill>
      </fill>
    </dxf>
  </rfmt>
  <rcc rId="231" sId="1" numFmtId="4">
    <nc r="D59">
      <v>2142572.5</v>
    </nc>
  </rcc>
  <rcc rId="232" sId="1" numFmtId="4">
    <nc r="D60">
      <v>1356844.2</v>
    </nc>
  </rcc>
  <rcc rId="233" sId="1" numFmtId="4">
    <nc r="E59">
      <v>2204936.9</v>
    </nc>
  </rcc>
  <rcc rId="234" sId="1" numFmtId="4">
    <nc r="F59">
      <v>1741629.3</v>
    </nc>
  </rcc>
  <rcc rId="235" sId="1" numFmtId="4">
    <nc r="E60">
      <v>1418051.6</v>
    </nc>
  </rcc>
  <rcc rId="236" sId="1" numFmtId="4">
    <nc r="F60">
      <v>954121.1</v>
    </nc>
  </rcc>
  <rcc rId="237" sId="1" numFmtId="4">
    <nc r="B62">
      <v>0</v>
    </nc>
  </rcc>
  <rcc rId="238" sId="1" numFmtId="4">
    <nc r="C62">
      <v>0</v>
    </nc>
  </rcc>
  <rcc rId="239" sId="1" numFmtId="4">
    <nc r="D61">
      <v>291561.09999999998</v>
    </nc>
  </rcc>
  <rcc rId="240" sId="1" numFmtId="4">
    <nc r="E61">
      <v>297959.40000000002</v>
    </nc>
  </rcc>
  <rcc rId="241" sId="1" numFmtId="4">
    <nc r="F61">
      <v>310412.3</v>
    </nc>
  </rcc>
  <rcc rId="242" sId="1" numFmtId="4">
    <nc r="D62">
      <v>0</v>
    </nc>
  </rcc>
  <rcc rId="243" sId="1" numFmtId="4">
    <nc r="E62">
      <v>11598.1</v>
    </nc>
  </rcc>
  <rcc rId="244" sId="1" numFmtId="4">
    <nc r="F62">
      <v>23398.5</v>
    </nc>
  </rcc>
  <rcc rId="245" sId="1" odxf="1" dxf="1">
    <oc r="G62">
      <f>D62-B62</f>
    </oc>
    <nc r="G62">
      <f>D62-B62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46" sId="1" odxf="1" dxf="1">
    <oc r="H62">
      <f>D62-C62</f>
    </oc>
    <nc r="H62">
      <f>D62-C62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G62:H62">
    <dxf>
      <fill>
        <patternFill patternType="none">
          <bgColor auto="1"/>
        </patternFill>
      </fill>
    </dxf>
  </rfmt>
  <rfmt sheetId="1" sqref="C60">
    <dxf>
      <fill>
        <patternFill patternType="none">
          <bgColor auto="1"/>
        </patternFill>
      </fill>
    </dxf>
  </rfmt>
  <rcv guid="{A0225F86-B0E2-433F-A49E-F74E56453F9F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 numFmtId="4">
    <nc r="B8">
      <v>4872970.41</v>
    </nc>
  </rcc>
  <rcc rId="248" sId="1" numFmtId="4">
    <nc r="C8">
      <v>4250196.0999999996</v>
    </nc>
  </rcc>
  <rcc rId="249" sId="1" numFmtId="4">
    <nc r="B10">
      <v>60226.1</v>
    </nc>
  </rcc>
  <rcc rId="250" sId="1" numFmtId="4">
    <nc r="C10">
      <v>148481.9</v>
    </nc>
  </rcc>
  <rcc rId="251" sId="1" numFmtId="4">
    <nc r="D10">
      <v>27506.9</v>
    </nc>
  </rcc>
  <rcc rId="252" sId="1">
    <nc r="E10">
      <v>12509.1</v>
    </nc>
  </rcc>
  <rcc rId="253" sId="1" numFmtId="4">
    <nc r="D7">
      <v>12390218.199999999</v>
    </nc>
  </rcc>
  <rcc rId="254" sId="1">
    <nc r="E7">
      <v>12249701.4</v>
    </nc>
  </rcc>
  <rcc rId="255" sId="1">
    <nc r="F7">
      <v>12204216.6</v>
    </nc>
  </rcc>
  <rcc rId="256" sId="1" numFmtId="4">
    <nc r="D8">
      <v>2390477.2999999998</v>
    </nc>
  </rcc>
  <rcc rId="257" sId="1">
    <nc r="E8">
      <v>2091694.3</v>
    </nc>
  </rcc>
  <rcc rId="258" sId="1">
    <nc r="F8">
      <v>1802432.8</v>
    </nc>
  </rcc>
  <rcc rId="259" sId="1">
    <nc r="F10">
      <v>6757.4</v>
    </nc>
  </rcc>
  <rcc rId="260" sId="1" numFmtId="4">
    <nc r="B11">
      <v>406038.94</v>
    </nc>
  </rcc>
  <rcc rId="261" sId="1" numFmtId="4">
    <nc r="C11">
      <v>1165678.3999999999</v>
    </nc>
  </rcc>
  <rcc rId="262" sId="1" numFmtId="4">
    <nc r="D11">
      <v>391719.6</v>
    </nc>
  </rcc>
  <rcc rId="263" sId="1">
    <nc r="E11">
      <v>2629.4</v>
    </nc>
  </rcc>
  <rcc rId="264" sId="1">
    <nc r="F11">
      <v>2629.4</v>
    </nc>
  </rcc>
  <rfmt sheetId="1" sqref="E11:F11">
    <dxf>
      <fill>
        <patternFill patternType="solid">
          <bgColor rgb="FF00B0F0"/>
        </patternFill>
      </fill>
    </dxf>
  </rfmt>
  <rcv guid="{E7089E62-ADC5-49D0-8F03-FE912B01CCD7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" sId="1" numFmtId="4">
    <oc r="C11">
      <v>1165678.3999999999</v>
    </oc>
    <nc r="C11">
      <v>1238210.6000000001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 odxf="1" dxf="1" numFmtId="4">
    <nc r="D9">
      <v>293242.09999999998</v>
    </nc>
    <odxf>
      <numFmt numFmtId="165" formatCode="0.0"/>
    </odxf>
    <ndxf>
      <numFmt numFmtId="164" formatCode="#,##0.0"/>
    </ndxf>
  </rcc>
  <rcc rId="267" sId="1" odxf="1" dxf="1" numFmtId="4">
    <nc r="E9">
      <v>247300.9</v>
    </nc>
    <odxf>
      <numFmt numFmtId="0" formatCode="General"/>
    </odxf>
    <ndxf>
      <numFmt numFmtId="164" formatCode="#,##0.0"/>
    </ndxf>
  </rcc>
  <rcc rId="268" sId="1" odxf="1" dxf="1" numFmtId="4">
    <nc r="F9">
      <v>53112.2</v>
    </nc>
    <odxf>
      <numFmt numFmtId="0" formatCode="General"/>
    </odxf>
    <ndxf>
      <numFmt numFmtId="164" formatCode="#,##0.0"/>
    </ndxf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nc r="B28">
      <v>158010.4</v>
    </nc>
  </rcc>
  <rcc rId="270" sId="1" numFmtId="4">
    <nc r="C28">
      <v>126556.6</v>
    </nc>
  </rcc>
  <rcc rId="271" sId="1" numFmtId="4">
    <nc r="D28">
      <v>29939.1</v>
    </nc>
  </rcc>
  <rcc rId="272" sId="1">
    <nc r="E28">
      <v>259745</v>
    </nc>
  </rcc>
  <rcc rId="273" sId="1">
    <nc r="F28">
      <v>270241.90000000002</v>
    </nc>
  </rcc>
  <rfmt sheetId="1" sqref="B27:F31">
    <dxf>
      <numFmt numFmtId="4" formatCode="#,##0.00"/>
    </dxf>
  </rfmt>
  <rcc rId="274" sId="1" numFmtId="4">
    <nc r="B29">
      <v>55822.5</v>
    </nc>
  </rcc>
  <rcc rId="275" sId="1" numFmtId="4">
    <nc r="C30">
      <v>16310.3</v>
    </nc>
  </rcc>
  <rcc rId="276" sId="1" numFmtId="4">
    <nc r="C31">
      <v>1016</v>
    </nc>
  </rcc>
  <rcc rId="277" sId="1" numFmtId="4">
    <nc r="D29">
      <v>0</v>
    </nc>
  </rcc>
  <rcc rId="278" sId="1" numFmtId="4">
    <nc r="D30">
      <v>10430.1</v>
    </nc>
  </rcc>
  <rcc rId="279" sId="1" numFmtId="4">
    <nc r="E29">
      <v>229300.8</v>
    </nc>
  </rcc>
  <rcc rId="280" sId="1" numFmtId="4">
    <nc r="E30">
      <v>30000</v>
    </nc>
  </rcc>
  <rcc rId="281" sId="1" numFmtId="4">
    <nc r="F29">
      <v>252189.5</v>
    </nc>
  </rcc>
  <rcc rId="282" sId="1" numFmtId="4">
    <nc r="D27">
      <v>581949.5</v>
    </nc>
  </rcc>
  <rcc rId="283" sId="1" numFmtId="4">
    <nc r="E27">
      <v>835883.2</v>
    </nc>
  </rcc>
  <rcc rId="284" sId="1" numFmtId="4">
    <nc r="F27">
      <v>818800.2</v>
    </nc>
  </rcc>
  <rcc rId="285" sId="1" numFmtId="4">
    <nc r="C29">
      <v>0</v>
    </nc>
  </rcc>
  <rcc rId="286" sId="1" numFmtId="4">
    <nc r="B30">
      <v>1983.4</v>
    </nc>
  </rcc>
  <rcc rId="287" sId="1" numFmtId="4">
    <nc r="F30">
      <v>0</v>
    </nc>
  </rcc>
  <rcc rId="288" sId="1" numFmtId="4">
    <nc r="B31">
      <v>0</v>
    </nc>
  </rcc>
  <rcc rId="289" sId="1" numFmtId="4">
    <nc r="D31">
      <v>0</v>
    </nc>
  </rcc>
  <rcc rId="290" sId="1" numFmtId="4">
    <nc r="E31">
      <v>0</v>
    </nc>
  </rcc>
  <rcc rId="291" sId="1" numFmtId="4">
    <nc r="F31">
      <v>0</v>
    </nc>
  </rcc>
  <rcv guid="{0126DDC7-1C57-467D-A68E-B48EAD447EB4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2" sId="1" numFmtId="4">
    <nc r="D49">
      <v>149206600</v>
    </nc>
  </rcc>
  <rcc rId="293" sId="1">
    <nc r="E49">
      <v>52361100</v>
    </nc>
  </rcc>
  <rcc rId="294" sId="1">
    <nc r="F49">
      <v>27190400</v>
    </nc>
  </rcc>
  <rfmt sheetId="1" sqref="D49:H49">
    <dxf>
      <alignment horizontal="center" readingOrder="0"/>
    </dxf>
  </rfmt>
  <rfmt sheetId="1" sqref="D49:H49">
    <dxf>
      <alignment vertical="center" readingOrder="0"/>
    </dxf>
  </rfmt>
  <rcv guid="{E53A3CB3-AF1C-41E8-B33D-3F50F7CEE2BF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50" start="0" length="0">
    <dxf>
      <fill>
        <patternFill patternType="solid">
          <bgColor rgb="FFFFFF00"/>
        </patternFill>
      </fill>
      <alignment horizontal="center" readingOrder="0"/>
    </dxf>
  </rfmt>
  <rfmt sheetId="1" sqref="E50" start="0" length="0">
    <dxf>
      <fill>
        <patternFill>
          <bgColor rgb="FFFFFF00"/>
        </patternFill>
      </fill>
      <alignment horizontal="center" readingOrder="0"/>
    </dxf>
  </rfmt>
  <rfmt sheetId="1" sqref="F50" start="0" length="0">
    <dxf>
      <fill>
        <patternFill patternType="solid">
          <bgColor rgb="FFFFFF00"/>
        </patternFill>
      </fill>
      <alignment horizontal="center" readingOrder="0"/>
    </dxf>
  </rfmt>
  <rfmt sheetId="1" sqref="D50:F50">
    <dxf>
      <fill>
        <patternFill patternType="none">
          <bgColor auto="1"/>
        </patternFill>
      </fill>
    </dxf>
  </rfmt>
  <rcc rId="295" sId="1" numFmtId="4">
    <oc r="D49">
      <v>149206600</v>
    </oc>
    <nc r="D49">
      <v>322656.40000000002</v>
    </nc>
  </rcc>
  <rcc rId="296" sId="1">
    <oc r="E49">
      <v>52361100</v>
    </oc>
    <nc r="E49">
      <v>165237.5</v>
    </nc>
  </rcc>
  <rcc rId="297" sId="1">
    <oc r="F49">
      <v>27190400</v>
    </oc>
    <nc r="F49">
      <v>138524.70000000001</v>
    </nc>
  </rcc>
  <rfmt sheetId="1" sqref="D49:F50">
    <dxf>
      <numFmt numFmtId="167" formatCode="#,##0.00\ &quot;₽&quot;"/>
    </dxf>
  </rfmt>
  <rfmt sheetId="1" sqref="D49:F50">
    <dxf>
      <numFmt numFmtId="34" formatCode="_-* #,##0.00\ &quot;₽&quot;_-;\-* #,##0.00\ &quot;₽&quot;_-;_-* &quot;-&quot;??\ &quot;₽&quot;_-;_-@_-"/>
    </dxf>
  </rfmt>
  <rfmt sheetId="1" sqref="D49:F50">
    <dxf>
      <numFmt numFmtId="2" formatCode="0.00"/>
    </dxf>
  </rfmt>
  <rfmt sheetId="1" sqref="D49:F50">
    <dxf>
      <numFmt numFmtId="35" formatCode="_-* #,##0.00\ _₽_-;\-* #,##0.00\ _₽_-;_-* &quot;-&quot;??\ _₽_-;_-@_-"/>
    </dxf>
  </rfmt>
  <rcc rId="298" sId="1" numFmtId="34">
    <nc r="D50">
      <v>149206.6</v>
    </nc>
  </rcc>
  <rcc rId="299" sId="1" numFmtId="34">
    <nc r="E50">
      <v>52361.1</v>
    </nc>
  </rcc>
  <rcc rId="300" sId="1" numFmtId="34">
    <nc r="F50">
      <v>27190.400000000001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 numFmtId="4">
    <nc r="D51">
      <v>0</v>
    </nc>
  </rcc>
  <rcc rId="302" sId="1" numFmtId="4">
    <nc r="D52">
      <v>0</v>
    </nc>
  </rcc>
  <rcc rId="303" sId="1">
    <nc r="E51">
      <v>0</v>
    </nc>
  </rcc>
  <rcc rId="304" sId="1">
    <nc r="E52">
      <v>0</v>
    </nc>
  </rcc>
  <rcc rId="305" sId="1">
    <nc r="F51">
      <v>0</v>
    </nc>
  </rcc>
  <rcc rId="306" sId="1">
    <nc r="F52">
      <v>0</v>
    </nc>
  </rcc>
  <rfmt sheetId="1" sqref="D49:F52">
    <dxf>
      <numFmt numFmtId="2" formatCode="0.00"/>
    </dxf>
  </rfmt>
  <rfmt sheetId="1" sqref="D49:F52">
    <dxf>
      <alignment horizontal="general" readingOrder="0"/>
    </dxf>
  </rfmt>
  <rfmt sheetId="1" sqref="D49:F52">
    <dxf>
      <alignment horizontal="center" readingOrder="0"/>
    </dxf>
  </rfmt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:F11">
    <dxf>
      <fill>
        <patternFill>
          <bgColor theme="0"/>
        </patternFill>
      </fill>
    </dxf>
  </rfmt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7" sId="1" numFmtId="4">
    <nc r="C13">
      <v>2036689.2</v>
    </nc>
  </rcc>
  <rfmt sheetId="1" sqref="C12" start="0" length="0">
    <dxf>
      <alignment horizontal="center" readingOrder="0"/>
      <border outline="0">
        <right/>
      </border>
    </dxf>
  </rfmt>
  <rcc rId="308" sId="1" odxf="1" dxf="1" numFmtId="4">
    <nc r="D12">
      <v>21193170.800000001</v>
    </nc>
    <ndxf>
      <numFmt numFmtId="4" formatCode="#,##0.00"/>
      <alignment horizontal="center" readingOrder="0"/>
      <border outline="0">
        <right/>
      </border>
    </ndxf>
  </rcc>
  <rfmt sheetId="1" sqref="E12" start="0" length="0">
    <dxf>
      <numFmt numFmtId="4" formatCode="#,##0.00"/>
      <alignment horizontal="center" readingOrder="0"/>
      <border outline="0">
        <right/>
      </border>
    </dxf>
  </rfmt>
  <rfmt sheetId="1" sqref="F12" start="0" length="0">
    <dxf>
      <numFmt numFmtId="4" formatCode="#,##0.00"/>
      <alignment horizontal="center" readingOrder="0"/>
      <border outline="0">
        <right/>
      </border>
    </dxf>
  </rfmt>
  <rfmt sheetId="1" sqref="B13" start="0" length="0">
    <dxf>
      <numFmt numFmtId="4" formatCode="#,##0.00"/>
      <alignment horizontal="general" readingOrder="0"/>
      <border outline="0">
        <right style="thin">
          <color indexed="64"/>
        </right>
      </border>
    </dxf>
  </rfmt>
  <rcc rId="309" sId="1" odxf="1" dxf="1" numFmtId="4">
    <nc r="D13">
      <v>4984832.8</v>
    </nc>
    <ndxf>
      <numFmt numFmtId="4" formatCode="#,##0.00"/>
    </ndxf>
  </rcc>
  <rfmt sheetId="1" sqref="E13" start="0" length="0">
    <dxf>
      <numFmt numFmtId="4" formatCode="#,##0.00"/>
    </dxf>
  </rfmt>
  <rfmt sheetId="1" sqref="F13" start="0" length="0">
    <dxf>
      <numFmt numFmtId="4" formatCode="#,##0.00"/>
    </dxf>
  </rfmt>
  <rfmt sheetId="1" sqref="B14" start="0" length="0">
    <dxf>
      <numFmt numFmtId="4" formatCode="#,##0.00"/>
      <alignment horizontal="general" readingOrder="0"/>
      <border outline="0">
        <right style="thin">
          <color indexed="64"/>
        </right>
      </border>
    </dxf>
  </rfmt>
  <rfmt sheetId="1" sqref="D14" start="0" length="0">
    <dxf>
      <numFmt numFmtId="4" formatCode="#,##0.00"/>
    </dxf>
  </rfmt>
  <rfmt sheetId="1" sqref="E14" start="0" length="0">
    <dxf>
      <numFmt numFmtId="4" formatCode="#,##0.00"/>
    </dxf>
  </rfmt>
  <rfmt sheetId="1" sqref="F14" start="0" length="0">
    <dxf>
      <numFmt numFmtId="4" formatCode="#,##0.00"/>
    </dxf>
  </rfmt>
  <rfmt sheetId="1" sqref="B15" start="0" length="0">
    <dxf>
      <numFmt numFmtId="4" formatCode="#,##0.00"/>
      <alignment horizontal="general" readingOrder="0"/>
      <border outline="0">
        <right style="thin">
          <color indexed="64"/>
        </right>
      </border>
    </dxf>
  </rfmt>
  <rfmt sheetId="1" sqref="D15" start="0" length="0">
    <dxf>
      <numFmt numFmtId="4" formatCode="#,##0.00"/>
    </dxf>
  </rfmt>
  <rfmt sheetId="1" sqref="E15" start="0" length="0">
    <dxf>
      <numFmt numFmtId="4" formatCode="#,##0.00"/>
    </dxf>
  </rfmt>
  <rfmt sheetId="1" sqref="F15" start="0" length="0">
    <dxf>
      <numFmt numFmtId="4" formatCode="#,##0.00"/>
    </dxf>
  </rfmt>
  <rfmt sheetId="1" sqref="B16" start="0" length="0">
    <dxf>
      <numFmt numFmtId="4" formatCode="#,##0.00"/>
      <alignment horizontal="general" readingOrder="0"/>
      <border outline="0">
        <right style="thin">
          <color indexed="64"/>
        </right>
      </border>
    </dxf>
  </rfmt>
  <rfmt sheetId="1" sqref="D16" start="0" length="0">
    <dxf>
      <numFmt numFmtId="4" formatCode="#,##0.00"/>
    </dxf>
  </rfmt>
  <rfmt sheetId="1" sqref="E16" start="0" length="0">
    <dxf>
      <numFmt numFmtId="4" formatCode="#,##0.00"/>
    </dxf>
  </rfmt>
  <rfmt sheetId="1" sqref="F16" start="0" length="0">
    <dxf>
      <numFmt numFmtId="4" formatCode="#,##0.00"/>
    </dxf>
  </rfmt>
  <rfmt sheetId="1" sqref="B12:G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310" sId="1" numFmtId="4">
    <nc r="E12">
      <v>19871915.300000001</v>
    </nc>
  </rcc>
  <rcc rId="311" sId="1" numFmtId="4">
    <nc r="E13">
      <v>3815119.3</v>
    </nc>
  </rcc>
  <rcc rId="312" sId="1" numFmtId="4">
    <nc r="F12">
      <v>18300296</v>
    </nc>
  </rcc>
  <rcc rId="313" sId="1" numFmtId="4">
    <nc r="F13">
      <v>2305773.9</v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 numFmtId="4">
    <nc r="C16">
      <v>743.9</v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5" sId="1" numFmtId="4">
    <nc r="B13">
      <v>1228221.17</v>
    </nc>
  </rcc>
  <rcc rId="316" sId="1" numFmtId="4">
    <nc r="B16">
      <v>42726.6</v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7" sId="1" numFmtId="4">
    <nc r="D14">
      <v>3698317.9</v>
    </nc>
  </rcc>
  <rcc rId="318" sId="1" numFmtId="4">
    <nc r="E14">
      <v>2550392.2999999998</v>
    </nc>
  </rcc>
  <rcc rId="319" sId="1" numFmtId="4">
    <nc r="F14">
      <v>1006346.8</v>
    </nc>
  </rcc>
  <rcc rId="320" sId="1" numFmtId="4">
    <nc r="D15">
      <v>53777.8</v>
    </nc>
  </rcc>
  <rcc rId="321" sId="1" numFmtId="4">
    <nc r="E15">
      <v>33921.1</v>
    </nc>
  </rcc>
  <rcc rId="322" sId="1" numFmtId="4">
    <nc r="F15">
      <v>22930.9</v>
    </nc>
  </rcc>
  <rcc rId="323" sId="1" numFmtId="4">
    <nc r="D16">
      <v>0</v>
    </nc>
  </rcc>
  <rcc rId="324" sId="1" numFmtId="4">
    <nc r="E16">
      <v>0</v>
    </nc>
  </rcc>
  <rcc rId="325" sId="1" numFmtId="4">
    <nc r="F16">
      <v>0</v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6" sId="1" numFmtId="4">
    <oc r="B70">
      <v>17184.3</v>
    </oc>
    <nc r="B70">
      <v>662849.4</v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" sId="1" numFmtId="4">
    <nc r="B14">
      <v>742294.3</v>
    </nc>
  </rcc>
  <rcc rId="328" sId="1" numFmtId="4">
    <nc r="B15">
      <v>408838.1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" sId="1">
    <nc r="B23">
      <v>734.8</v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" sId="1">
    <nc r="B26">
      <v>48176.4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 numFmtId="4">
    <nc r="C25">
      <v>7409447.2999999998</v>
    </nc>
  </rcc>
  <rcc rId="332" sId="1" numFmtId="4">
    <nc r="C26">
      <v>0</v>
    </nc>
  </rcc>
  <rcc rId="333" sId="1" numFmtId="4">
    <nc r="D26">
      <v>0</v>
    </nc>
  </rcc>
  <rcc rId="334" sId="1">
    <nc r="E26">
      <v>0</v>
    </nc>
  </rcc>
  <rcc rId="335" sId="1" numFmtId="4">
    <nc r="D24">
      <v>13481006.699999999</v>
    </nc>
  </rcc>
  <rcc rId="336" sId="1">
    <nc r="E24">
      <v>14203918.4</v>
    </nc>
  </rcc>
  <rcc rId="337" sId="1">
    <nc r="F24">
      <v>14695672.5</v>
    </nc>
  </rcc>
  <rfmt sheetId="1" sqref="D24">
    <dxf>
      <numFmt numFmtId="2" formatCode="0.00"/>
    </dxf>
  </rfmt>
  <rcc rId="338" sId="1" numFmtId="4">
    <nc r="D25">
      <v>7155776.4000000004</v>
    </nc>
  </rcc>
  <rcc rId="339" sId="1">
    <nc r="E25">
      <v>7487135.5999999996</v>
    </nc>
  </rcc>
  <rcc rId="340" sId="1">
    <nc r="F25">
      <v>7937475.7000000002</v>
    </nc>
  </rcc>
  <rcc rId="341" sId="1">
    <nc r="F26">
      <v>0</v>
    </nc>
  </rcc>
  <rcv guid="{2DA40BF6-2243-46CC-9CC2-54ACDBB67F78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 numFmtId="4">
    <nc r="C14">
      <v>768091.1</v>
    </nc>
  </rcc>
  <rcc rId="343" sId="1" numFmtId="4">
    <nc r="C15">
      <v>427463.7</v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126DDC7-1C57-467D-A68E-B48EAD447EB4}" action="delete"/>
  <rcv guid="{0126DDC7-1C57-467D-A68E-B48EAD447EB4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" sId="1">
    <nc r="B25">
      <v>6145617.5700000003</v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 numFmtId="4">
    <nc r="D53">
      <v>532139.30000000005</v>
    </nc>
  </rcc>
  <rcc rId="346" sId="1">
    <nc r="E53">
      <v>530505.5</v>
    </nc>
  </rcc>
  <rcc rId="347" sId="1">
    <nc r="F53">
      <v>530975.93999999994</v>
    </nc>
  </rcc>
  <rcc rId="348" sId="1" numFmtId="4">
    <nc r="D54">
      <v>378819.4</v>
    </nc>
  </rcc>
  <rcc rId="349" sId="1">
    <nc r="E54">
      <v>381727</v>
    </nc>
  </rcc>
  <rcc rId="350" sId="1">
    <nc r="F54">
      <v>371727</v>
    </nc>
  </rcc>
  <rcc rId="351" sId="1">
    <nc r="B54">
      <v>429023.7</v>
    </nc>
  </rcc>
  <rcc rId="352" sId="1" numFmtId="4">
    <nc r="C54">
      <v>399046.7</v>
    </nc>
  </rcc>
  <rcv guid="{C0A08933-EF6B-46E8-911D-7EC28D3B4483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" sId="1" numFmtId="4">
    <nc r="C73">
      <v>1426305.7</v>
    </nc>
  </rcc>
  <rcc rId="354" sId="1" numFmtId="4">
    <nc r="C74">
      <v>1197739.5</v>
    </nc>
  </rcc>
  <rcc rId="355" sId="1" numFmtId="4">
    <nc r="C75">
      <v>232290.5</v>
    </nc>
  </rcc>
  <rcc rId="356" sId="1" numFmtId="4">
    <nc r="D72">
      <v>1819127.5</v>
    </nc>
  </rcc>
  <rcc rId="357" sId="1" numFmtId="4">
    <nc r="D73">
      <v>1516426.4</v>
    </nc>
  </rcc>
  <rcc rId="358" sId="1">
    <nc r="E72">
      <v>1389444.9</v>
    </nc>
  </rcc>
  <rcc rId="359" sId="1">
    <nc r="E73">
      <v>1309961.1000000001</v>
    </nc>
  </rcc>
  <rcc rId="360" sId="1">
    <nc r="F72">
      <v>171549.8</v>
    </nc>
  </rcc>
  <rcc rId="361" sId="1">
    <nc r="F73">
      <v>103024.2</v>
    </nc>
  </rcc>
  <rcc rId="362" sId="1">
    <nc r="F74">
      <v>0</v>
    </nc>
  </rcc>
  <rcc rId="363" sId="1">
    <nc r="F75">
      <v>0</v>
    </nc>
  </rcc>
  <rcc rId="364" sId="1" numFmtId="4">
    <nc r="D74">
      <v>1404750.4</v>
    </nc>
  </rcc>
  <rcc rId="365" sId="1" numFmtId="4">
    <nc r="D75">
      <v>229960.2</v>
    </nc>
  </rcc>
  <rcc rId="366" sId="1">
    <nc r="E74">
      <v>1207014.7</v>
    </nc>
  </rcc>
  <rcc rId="367" sId="1">
    <nc r="E75">
      <v>10972.9</v>
    </nc>
  </rcc>
  <rcc rId="368" sId="1" numFmtId="4">
    <nc r="D78">
      <v>0</v>
    </nc>
  </rcc>
  <rcc rId="369" sId="1">
    <nc r="E78">
      <v>0</v>
    </nc>
  </rcc>
  <rcc rId="370" sId="1">
    <nc r="F78">
      <v>0</v>
    </nc>
  </rcc>
  <rcc rId="371" sId="1" numFmtId="4">
    <nc r="C79">
      <v>2263351.6</v>
    </nc>
  </rcc>
  <rcc rId="372" sId="1" numFmtId="4">
    <nc r="C80">
      <v>2263351.6</v>
    </nc>
  </rcc>
  <rcc rId="373" sId="1" numFmtId="4">
    <nc r="C81">
      <v>418112.8</v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 numFmtId="4">
    <nc r="C83">
      <v>441430.1</v>
    </nc>
  </rcc>
  <rcc rId="375" sId="1" numFmtId="4">
    <nc r="D82">
      <v>493555.7</v>
    </nc>
  </rcc>
  <rcc rId="376" sId="1">
    <nc r="E82">
      <v>358335.7</v>
    </nc>
  </rcc>
  <rcc rId="377" sId="1">
    <nc r="F82">
      <v>398150.8</v>
    </nc>
  </rcc>
  <rcc rId="378" sId="1" numFmtId="4">
    <nc r="D83">
      <v>474752.5</v>
    </nc>
  </rcc>
  <rcc rId="379" sId="1">
    <nc r="E83">
      <v>354752.1</v>
    </nc>
  </rcc>
  <rcc rId="380" sId="1">
    <nc r="F83">
      <v>394169.3</v>
    </nc>
  </rcc>
  <rcc rId="381" sId="1">
    <nc r="B83">
      <v>473478.3</v>
    </nc>
  </rcc>
  <rcc rId="382" sId="1">
    <nc r="B85">
      <v>614.61</v>
    </nc>
  </rcc>
  <rcc rId="383" sId="1">
    <nc r="B84">
      <v>15387.26</v>
    </nc>
  </rcc>
  <rcc rId="384" sId="1" numFmtId="4">
    <nc r="C85">
      <v>17384.259999999998</v>
    </nc>
  </rcc>
  <rcc rId="385" sId="1" numFmtId="4">
    <nc r="C84">
      <v>0</v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86" sId="1" ref="A61:XFD61" action="insertRow"/>
  <rrc rId="387" sId="1" ref="A61:XFD61" action="insertRow"/>
  <rfmt sheetId="1" sqref="A61:XFD62">
    <dxf>
      <fill>
        <patternFill>
          <bgColor rgb="FFFFC000"/>
        </patternFill>
      </fill>
    </dxf>
  </rfmt>
  <rcc rId="388" sId="1" odxf="1" dxf="1">
    <nc r="A61" t="inlineStr">
      <is>
        <t>капитальные вложения (с учетом межбюджетных трансфертов муниципальным образованиям)</t>
      </is>
    </nc>
    <odxf>
      <font>
        <i val="0"/>
        <color theme="1"/>
        <name val="Times New Roman"/>
        <scheme val="none"/>
      </font>
      <fill>
        <patternFill patternType="solid">
          <bgColor rgb="FFFFC000"/>
        </patternFill>
      </fill>
    </odxf>
    <ndxf>
      <font>
        <i/>
        <color theme="1"/>
        <name val="Times New Roman"/>
        <scheme val="none"/>
      </font>
      <fill>
        <patternFill patternType="none">
          <bgColor indexed="65"/>
        </patternFill>
      </fill>
    </ndxf>
  </rcc>
  <rcc rId="389" sId="1" odxf="1" dxf="1">
    <nc r="A62" t="inlineStr">
      <is>
        <t xml:space="preserve"> -капитальные вложения (с учетом межбюджетных трансфертов муниципальным образованиям) за счет средств областного бюджета</t>
      </is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cc rId="390" sId="1">
    <oc r="A60" t="inlineStr">
      <is>
        <t xml:space="preserve"> -федеральные средства</t>
      </is>
    </oc>
    <nc r="A60" t="inlineStr">
      <is>
        <t xml:space="preserve"> -федеральные средства, из них:</t>
      </is>
    </nc>
  </rcc>
  <rcc rId="391" sId="1" numFmtId="4">
    <nc r="C61">
      <v>4664.24</v>
    </nc>
  </rcc>
  <rcc rId="392" sId="1" numFmtId="4">
    <nc r="C62">
      <v>245.5</v>
    </nc>
  </rcc>
  <rcc rId="393" sId="1" odxf="1" dxf="1" numFmtId="4">
    <nc r="D61">
      <v>0</v>
    </nc>
    <odxf>
      <numFmt numFmtId="4" formatCode="#,##0.00"/>
      <fill>
        <patternFill patternType="solid">
          <bgColor rgb="FFFFC000"/>
        </patternFill>
      </fill>
      <alignment horizontal="general" readingOrder="0"/>
    </odxf>
    <ndxf>
      <numFmt numFmtId="2" formatCode="0.00"/>
      <fill>
        <patternFill patternType="none">
          <bgColor indexed="65"/>
        </patternFill>
      </fill>
      <alignment horizontal="center" readingOrder="0"/>
    </ndxf>
  </rcc>
  <rcc rId="394" sId="1" odxf="1" dxf="1" numFmtId="4">
    <nc r="E61">
      <v>0</v>
    </nc>
    <odxf>
      <numFmt numFmtId="4" formatCode="#,##0.00"/>
      <fill>
        <patternFill>
          <bgColor rgb="FFFFC000"/>
        </patternFill>
      </fill>
      <alignment horizontal="general" readingOrder="0"/>
    </odxf>
    <ndxf>
      <numFmt numFmtId="2" formatCode="0.00"/>
      <fill>
        <patternFill>
          <bgColor theme="0"/>
        </patternFill>
      </fill>
      <alignment horizontal="center" readingOrder="0"/>
    </ndxf>
  </rcc>
  <rcc rId="395" sId="1" odxf="1" dxf="1" numFmtId="4">
    <nc r="F61">
      <v>0</v>
    </nc>
    <odxf>
      <numFmt numFmtId="4" formatCode="#,##0.00"/>
      <fill>
        <patternFill patternType="solid">
          <bgColor rgb="FFFFC000"/>
        </patternFill>
      </fill>
      <alignment horizontal="general" readingOrder="0"/>
    </odxf>
    <ndxf>
      <numFmt numFmtId="2" formatCode="0.00"/>
      <fill>
        <patternFill patternType="none">
          <bgColor indexed="65"/>
        </patternFill>
      </fill>
      <alignment horizontal="center" readingOrder="0"/>
    </ndxf>
  </rcc>
  <rcc rId="396" sId="1" odxf="1" dxf="1" numFmtId="4">
    <nc r="D62">
      <v>0</v>
    </nc>
    <odxf>
      <numFmt numFmtId="4" formatCode="#,##0.00"/>
      <fill>
        <patternFill patternType="solid">
          <bgColor rgb="FFFFC000"/>
        </patternFill>
      </fill>
      <alignment horizontal="general" readingOrder="0"/>
    </odxf>
    <ndxf>
      <numFmt numFmtId="2" formatCode="0.00"/>
      <fill>
        <patternFill patternType="none">
          <bgColor indexed="65"/>
        </patternFill>
      </fill>
      <alignment horizontal="center" readingOrder="0"/>
    </ndxf>
  </rcc>
  <rcc rId="397" sId="1" odxf="1" dxf="1" numFmtId="4">
    <nc r="E62">
      <v>0</v>
    </nc>
    <odxf>
      <numFmt numFmtId="4" formatCode="#,##0.00"/>
      <fill>
        <patternFill>
          <bgColor rgb="FFFFC000"/>
        </patternFill>
      </fill>
      <alignment horizontal="general" readingOrder="0"/>
    </odxf>
    <ndxf>
      <numFmt numFmtId="2" formatCode="0.00"/>
      <fill>
        <patternFill>
          <bgColor theme="0"/>
        </patternFill>
      </fill>
      <alignment horizontal="center" readingOrder="0"/>
    </ndxf>
  </rcc>
  <rcc rId="398" sId="1" odxf="1" dxf="1" numFmtId="4">
    <nc r="F62">
      <v>0</v>
    </nc>
    <odxf>
      <numFmt numFmtId="4" formatCode="#,##0.00"/>
      <fill>
        <patternFill patternType="solid">
          <bgColor rgb="FFFFC000"/>
        </patternFill>
      </fill>
      <alignment horizontal="general" readingOrder="0"/>
    </odxf>
    <ndxf>
      <numFmt numFmtId="2" formatCode="0.00"/>
      <fill>
        <patternFill patternType="none">
          <bgColor indexed="65"/>
        </patternFill>
      </fill>
      <alignment horizontal="center" readingOrder="0"/>
    </ndxf>
  </rcc>
  <rcc rId="399" sId="1" numFmtId="4">
    <nc r="B61">
      <v>116230.85</v>
    </nc>
  </rcc>
  <rcc rId="400" sId="1" numFmtId="4">
    <nc r="B62">
      <v>21325.46</v>
    </nc>
  </rcc>
  <rcc rId="401" sId="1" odxf="1" dxf="1">
    <nc r="G61">
      <f>D61-B61</f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cc rId="402" sId="1" odxf="1" dxf="1">
    <nc r="G62">
      <f>D62-B62</f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cc rId="403" sId="1" odxf="1" dxf="1">
    <nc r="H61">
      <f>D61-C61</f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cc rId="404" sId="1" odxf="1" dxf="1">
    <nc r="H62">
      <f>D62-C62</f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fmt sheetId="1" sqref="A61:XFD62">
    <dxf>
      <fill>
        <patternFill patternType="none">
          <bgColor auto="1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5" sId="1">
    <nc r="F19">
      <v>1270148.2</v>
    </nc>
  </rcc>
  <rcc rId="406" sId="1" odxf="1" dxf="1" numFmtId="4">
    <nc r="E19">
      <v>1100905</v>
    </nc>
    <ndxf>
      <numFmt numFmtId="165" formatCode="0.0"/>
    </ndxf>
  </rcc>
  <rcc rId="407" sId="1" numFmtId="4">
    <nc r="D19">
      <v>1226770.8999999999</v>
    </nc>
  </rcc>
  <rcc rId="408" sId="1">
    <nc r="B20">
      <v>147700</v>
    </nc>
  </rcc>
  <rcv guid="{32B42D1A-2314-4E7B-8C6E-851BD016D698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9" sId="1" numFmtId="4">
    <nc r="D20">
      <v>290785.5</v>
    </nc>
  </rcc>
  <rcc rId="410" sId="1">
    <nc r="E20">
      <v>209234.6</v>
    </nc>
  </rcc>
  <rcc rId="411" sId="1">
    <nc r="F20">
      <v>373459.1</v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72">
    <dxf>
      <fill>
        <patternFill patternType="none">
          <bgColor auto="1"/>
        </patternFill>
      </fill>
    </dxf>
  </rfmt>
  <rrc rId="412" sId="1" ref="A90:XFD90" action="deleteRow">
    <rfmt sheetId="1" xfDxf="1" sqref="A90:XFD90" start="0" length="0">
      <dxf>
        <font>
          <sz val="14"/>
          <name val="Times New Roman"/>
          <scheme val="none"/>
        </font>
      </dxf>
    </rfmt>
    <rfmt sheetId="1" sqref="A90" start="0" length="0">
      <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90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C90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0" start="0" length="0">
      <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0" start="0" length="0">
      <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0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90">
        <f>D90-B90</f>
      </nc>
      <ndxf>
        <font>
          <sz val="14"/>
          <name val="Times New Roman"/>
          <scheme val="none"/>
        </font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0">
        <f>D90-C90</f>
      </nc>
      <ndxf>
        <font>
          <sz val="14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3" sId="1" ref="A12:XFD12" action="insertRow"/>
  <rrc rId="414" sId="1" ref="A18:XFD18" action="insertRow"/>
  <rrc rId="415" sId="1" ref="A21:XFD21" action="insertRow"/>
  <rrc rId="416" sId="1" ref="A27:XFD27" action="insertRow"/>
  <rrc rId="417" sId="1" ref="A31:XFD31" action="insertRow"/>
  <rrc rId="418" sId="1" ref="A37:XFD37" action="insertRow"/>
  <rrc rId="419" sId="1" ref="A40:XFD40" action="insertRow"/>
  <rrc rId="420" sId="1" ref="A43:XFD43" action="insertRow"/>
  <rrc rId="421" sId="1" ref="A47:XFD47" action="insertRow"/>
  <rrc rId="422" sId="1" ref="A53:XFD53" action="insertRow"/>
  <rrc rId="423" sId="1" ref="A59:XFD59" action="insertRow"/>
  <rrc rId="424" sId="1" ref="A64:XFD64" action="insertRow"/>
  <rrc rId="425" sId="1" ref="A67:XFD67" action="insertRow"/>
  <rrc rId="426" sId="1" ref="A70:XFD70" action="insertRow"/>
  <rrc rId="427" sId="1" ref="A73:XFD73" action="insertRow"/>
  <rrc rId="428" sId="1" ref="A78:XFD78" action="insertRow"/>
  <rrc rId="429" sId="1" ref="A81:XFD81" action="insertRow"/>
  <rrc rId="430" sId="1" ref="A84:XFD84" action="insertRow"/>
  <rrc rId="431" sId="1" ref="A87:XFD87" action="insertRow"/>
  <rrc rId="432" sId="1" ref="A90:XFD90" action="insertRow"/>
  <rrc rId="433" sId="1" ref="A94:XFD94" action="insertRow"/>
  <rrc rId="434" sId="1" ref="A99:XFD99" action="insertRow"/>
  <rrc rId="435" sId="1" ref="A102:XFD102" action="insertRow"/>
  <rrc rId="436" sId="1" ref="A107:XFD107" action="insertRow"/>
  <rrc rId="437" sId="1" ref="A112:XFD112" action="insertRow"/>
  <rrc rId="438" sId="1" ref="A115:XFD115" action="insertRow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1">
    <nc r="A12" t="inlineStr">
      <is>
        <t xml:space="preserve"> -остальные расходы за счет средств областного бюджета</t>
      </is>
    </nc>
  </rcc>
  <rcc rId="440" sId="1">
    <nc r="A18" t="inlineStr">
      <is>
        <t xml:space="preserve"> -остальные расходы за счет средств областного бюджета</t>
      </is>
    </nc>
  </rcc>
  <rcc rId="441" sId="1">
    <nc r="A21" t="inlineStr">
      <is>
        <t xml:space="preserve"> -остальные расходы за счет средств областного бюджета</t>
      </is>
    </nc>
  </rcc>
  <rcc rId="442" sId="1">
    <nc r="A27" t="inlineStr">
      <is>
        <t xml:space="preserve"> -остальные расходы за счет средств областного бюджета</t>
      </is>
    </nc>
  </rcc>
  <rcc rId="443" sId="1">
    <nc r="A31" t="inlineStr">
      <is>
        <t xml:space="preserve"> -остальные расходы за счет средств областного бюджета</t>
      </is>
    </nc>
  </rcc>
  <rcc rId="444" sId="1">
    <nc r="A37" t="inlineStr">
      <is>
        <t xml:space="preserve"> -остальные расходы за счет средств областного бюджета</t>
      </is>
    </nc>
  </rcc>
  <rcc rId="445" sId="1">
    <nc r="A40" t="inlineStr">
      <is>
        <t xml:space="preserve"> -остальные расходы за счет средств областного бюджета</t>
      </is>
    </nc>
  </rcc>
  <rcc rId="446" sId="1">
    <nc r="A43" t="inlineStr">
      <is>
        <t xml:space="preserve"> -остальные расходы за счет средств областного бюджета</t>
      </is>
    </nc>
  </rcc>
  <rcc rId="447" sId="1">
    <nc r="A47" t="inlineStr">
      <is>
        <t xml:space="preserve"> -остальные расходы за счет средств областного бюджета</t>
      </is>
    </nc>
  </rcc>
  <rcc rId="448" sId="1">
    <nc r="A53" t="inlineStr">
      <is>
        <t xml:space="preserve"> -остальные расходы за счет средств областного бюджета</t>
      </is>
    </nc>
  </rcc>
  <rcc rId="449" sId="1">
    <nc r="A59" t="inlineStr">
      <is>
        <t xml:space="preserve"> -остальные расходы за счет средств областного бюджета</t>
      </is>
    </nc>
  </rcc>
  <rcc rId="450" sId="1">
    <nc r="A64" t="inlineStr">
      <is>
        <t xml:space="preserve"> -остальные расходы за счет средств областного бюджета</t>
      </is>
    </nc>
  </rcc>
  <rcc rId="451" sId="1">
    <nc r="A67" t="inlineStr">
      <is>
        <t xml:space="preserve"> -остальные расходы за счет средств областного бюджета</t>
      </is>
    </nc>
  </rcc>
  <rcc rId="452" sId="1">
    <nc r="A70" t="inlineStr">
      <is>
        <t xml:space="preserve"> -остальные расходы за счет средств областного бюджета</t>
      </is>
    </nc>
  </rcc>
  <rcc rId="453" sId="1">
    <nc r="A73" t="inlineStr">
      <is>
        <t xml:space="preserve"> -остальные расходы за счет средств областного бюджета</t>
      </is>
    </nc>
  </rcc>
  <rcc rId="454" sId="1" odxf="1" dxf="1">
    <nc r="A78" t="inlineStr">
      <is>
        <t xml:space="preserve"> -остальные расходы за счет средств областного бюджета</t>
      </is>
    </nc>
    <odxf/>
    <ndxf/>
  </rcc>
  <rcc rId="455" sId="1">
    <nc r="A81" t="inlineStr">
      <is>
        <t xml:space="preserve"> -остальные расходы за счет средств областного бюджета</t>
      </is>
    </nc>
  </rcc>
  <rcc rId="456" sId="1">
    <nc r="A84" t="inlineStr">
      <is>
        <t xml:space="preserve"> -остальные расходы за счет средств областного бюджета</t>
      </is>
    </nc>
  </rcc>
  <rcc rId="457" sId="1">
    <nc r="A87" t="inlineStr">
      <is>
        <t xml:space="preserve"> -остальные расходы за счет средств областного бюджета</t>
      </is>
    </nc>
  </rcc>
  <rcc rId="458" sId="1">
    <nc r="A90" t="inlineStr">
      <is>
        <t xml:space="preserve"> -остальные расходы за счет средств областного бюджета</t>
      </is>
    </nc>
  </rcc>
  <rcc rId="459" sId="1">
    <nc r="A94" t="inlineStr">
      <is>
        <t xml:space="preserve"> -остальные расходы за счет средств областного бюджета</t>
      </is>
    </nc>
  </rcc>
  <rcc rId="460" sId="1">
    <nc r="A99" t="inlineStr">
      <is>
        <t xml:space="preserve"> -остальные расходы за счет средств областного бюджета</t>
      </is>
    </nc>
  </rcc>
  <rcc rId="461" sId="1">
    <nc r="A102" t="inlineStr">
      <is>
        <t xml:space="preserve"> -остальные расходы за счет средств областного бюджета</t>
      </is>
    </nc>
  </rcc>
  <rcc rId="462" sId="1">
    <nc r="A107" t="inlineStr">
      <is>
        <t xml:space="preserve"> -остальные расходы за счет средств областного бюджета</t>
      </is>
    </nc>
  </rcc>
  <rcc rId="463" sId="1">
    <nc r="A112" t="inlineStr">
      <is>
        <t xml:space="preserve"> -остальные расходы за счет средств областного бюджета</t>
      </is>
    </nc>
  </rcc>
  <rfmt sheetId="1" sqref="A115" start="0" length="0">
    <dxf/>
  </rfmt>
  <rcc rId="464" sId="1">
    <nc r="A115" t="inlineStr">
      <is>
        <t xml:space="preserve"> -остальные расходы за счет средств областного бюджета</t>
      </is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2" start="0" length="0">
    <dxf>
      <alignment horizontal="center" readingOrder="0"/>
      <border outline="0">
        <right/>
      </border>
    </dxf>
  </rfmt>
  <rfmt sheetId="1" sqref="D12" start="0" length="0">
    <dxf>
      <numFmt numFmtId="4" formatCode="#,##0.00"/>
      <alignment horizontal="center" readingOrder="0"/>
      <border outline="0">
        <right/>
      </border>
    </dxf>
  </rfmt>
  <rfmt sheetId="1" sqref="E12" start="0" length="0">
    <dxf>
      <numFmt numFmtId="4" formatCode="#,##0.00"/>
      <fill>
        <patternFill patternType="none">
          <bgColor indexed="65"/>
        </patternFill>
      </fill>
      <alignment horizontal="center" wrapText="0" readingOrder="0"/>
      <border outline="0">
        <right/>
      </border>
    </dxf>
  </rfmt>
  <rfmt sheetId="1" sqref="F12" start="0" length="0">
    <dxf>
      <numFmt numFmtId="4" formatCode="#,##0.00"/>
      <fill>
        <patternFill patternType="none">
          <bgColor indexed="65"/>
        </patternFill>
      </fill>
      <alignment horizontal="center" readingOrder="0"/>
      <border outline="0">
        <right/>
      </border>
    </dxf>
  </rfmt>
  <rfmt sheetId="1" sqref="G12" start="0" length="0">
    <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dxf>
  </rfmt>
  <rfmt sheetId="1" sqref="H12" start="0" length="0">
    <dxf>
      <font>
        <color theme="1"/>
        <name val="Times New Roman"/>
        <scheme val="none"/>
      </font>
      <alignment horizontal="center" vertical="center" readingOrder="0"/>
      <border outline="0">
        <right/>
      </border>
    </dxf>
  </rfmt>
  <rfmt sheetId="1" sqref="H1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465" sId="1">
    <nc r="B12">
      <f>B7-B8-B10-B11</f>
    </nc>
  </rcc>
  <rcc rId="466" sId="1">
    <nc r="C12">
      <f>C7-C8-C10-C11</f>
    </nc>
  </rcc>
  <rcc rId="467" sId="1">
    <nc r="D12">
      <f>D7-D8-D10-D11</f>
    </nc>
  </rcc>
  <rcc rId="468" sId="1">
    <nc r="E12">
      <f>E7-E8-E10-E11</f>
    </nc>
  </rcc>
  <rcc rId="469" sId="1">
    <nc r="F12">
      <f>F7-F8-F10-F11</f>
    </nc>
  </rcc>
  <rcc rId="470" sId="1">
    <nc r="G12">
      <f>G7-G8-G10-G11</f>
    </nc>
  </rcc>
  <rcc rId="471" sId="1" odxf="1" dxf="1">
    <nc r="H12">
      <f>H7-H8-H10-H11</f>
    </nc>
    <ndxf>
      <border outline="0">
        <right/>
      </border>
    </ndxf>
  </rcc>
  <rfmt sheetId="1" sqref="H1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2" sId="1">
    <nc r="B18">
      <f>B13-B14-B16-B17</f>
    </nc>
  </rcc>
  <rcc rId="473" sId="1" odxf="1" dxf="1">
    <nc r="C18">
      <f>C13-C14-C16-C17</f>
    </nc>
    <odxf>
      <border outline="0">
        <right style="thin">
          <color indexed="64"/>
        </right>
      </border>
    </odxf>
    <ndxf>
      <border outline="0">
        <right/>
      </border>
    </ndxf>
  </rcc>
  <rcc rId="474" sId="1" odxf="1" dxf="1">
    <nc r="D18">
      <f>D13-D14-D16-D17</f>
    </nc>
    <odxf>
      <border outline="0">
        <right style="thin">
          <color indexed="64"/>
        </right>
      </border>
    </odxf>
    <ndxf>
      <border outline="0">
        <right/>
      </border>
    </ndxf>
  </rcc>
  <rcc rId="475" sId="1" odxf="1" dxf="1">
    <nc r="E18">
      <f>E13-E14-E16-E17</f>
    </nc>
    <odxf>
      <border outline="0">
        <right style="thin">
          <color indexed="64"/>
        </right>
      </border>
    </odxf>
    <ndxf>
      <border outline="0">
        <right/>
      </border>
    </ndxf>
  </rcc>
  <rcc rId="476" sId="1" odxf="1" dxf="1">
    <nc r="F18">
      <f>F13-F14-F16-F17</f>
    </nc>
    <odxf>
      <border outline="0">
        <right style="thin">
          <color indexed="64"/>
        </right>
      </border>
    </odxf>
    <ndxf>
      <border outline="0">
        <right/>
      </border>
    </ndxf>
  </rcc>
  <rcc rId="477" sId="1" odxf="1" dxf="1">
    <nc r="G18">
      <f>G13-G14-G16-G17</f>
    </nc>
    <odxf>
      <font>
        <name val="Times New Roman"/>
        <scheme val="none"/>
      </font>
      <alignment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vertical="center" readingOrder="0"/>
      <border outline="0">
        <left style="thin">
          <color indexed="64"/>
        </left>
        <right/>
      </border>
    </ndxf>
  </rcc>
  <rcc rId="478" sId="1" odxf="1" dxf="1">
    <nc r="H18">
      <f>H13-H14-H16-H17</f>
    </nc>
    <odxf>
      <font>
        <name val="Times New Roman"/>
        <scheme val="none"/>
      </font>
      <alignment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vertical="center" readingOrder="0"/>
      <border outline="0">
        <right/>
      </border>
    </ndxf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9" sId="1">
    <oc r="A21" t="inlineStr">
      <is>
        <t xml:space="preserve"> -остальные расходы за счет средств областного бюджета</t>
      </is>
    </oc>
    <nc r="A21" t="inlineStr">
      <is>
        <t xml:space="preserve"> -расходы за счет средств областного бюджета</t>
      </is>
    </nc>
  </rcc>
  <rcc rId="480" sId="1">
    <nc r="B21">
      <f>B19-B20</f>
    </nc>
  </rcc>
  <rcc rId="481" sId="1" odxf="1" dxf="1">
    <nc r="C21">
      <f>C19-C20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482" sId="1" odxf="1" dxf="1">
    <nc r="D21">
      <f>D19-D20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483" sId="1" odxf="1" dxf="1">
    <nc r="E21">
      <f>E19-E20</f>
    </nc>
    <odxf>
      <alignment horizontal="general" wrapText="1" readingOrder="0"/>
      <border outline="0">
        <right style="thin">
          <color indexed="64"/>
        </right>
      </border>
    </odxf>
    <ndxf>
      <alignment horizontal="center" wrapText="0" readingOrder="0"/>
      <border outline="0">
        <right/>
      </border>
    </ndxf>
  </rcc>
  <rcc rId="484" sId="1" odxf="1" dxf="1">
    <nc r="F21">
      <f>F19-F20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485" sId="1" odxf="1" dxf="1">
    <nc r="G21">
      <f>G19-G20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486" sId="1" odxf="1" dxf="1">
    <nc r="H21">
      <f>H19-H20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7" sId="1" odxf="1" dxf="1">
    <nc r="B27">
      <f>B22-B23-B25-B26</f>
    </nc>
    <odxf>
      <numFmt numFmtId="0" formatCode="General"/>
    </odxf>
    <ndxf>
      <numFmt numFmtId="4" formatCode="#,##0.00"/>
    </ndxf>
  </rcc>
  <rcc rId="488" sId="1" odxf="1" dxf="1">
    <nc r="C27">
      <f>C22-C23-C25-C26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489" sId="1" odxf="1" dxf="1">
    <nc r="D27">
      <f>D22-D23-D25-D26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4" formatCode="#,##0.00"/>
      <alignment horizontal="center" readingOrder="0"/>
      <border outline="0">
        <right/>
      </border>
    </ndxf>
  </rcc>
  <rcc rId="490" sId="1" odxf="1" dxf="1">
    <nc r="E27">
      <f>E22-E23-E25-E26</f>
    </nc>
    <odxf>
      <numFmt numFmtId="0" formatCode="General"/>
      <alignment horizontal="general" readingOrder="0"/>
      <border outline="0">
        <right style="thin">
          <color indexed="64"/>
        </right>
      </border>
    </odxf>
    <ndxf>
      <numFmt numFmtId="4" formatCode="#,##0.00"/>
      <alignment horizontal="center" readingOrder="0"/>
      <border outline="0">
        <right/>
      </border>
    </ndxf>
  </rcc>
  <rcc rId="491" sId="1" odxf="1" dxf="1">
    <nc r="F27">
      <f>F22-F23-F25-F26</f>
    </nc>
    <odxf>
      <numFmt numFmtId="0" formatCode="General"/>
      <alignment horizontal="general" readingOrder="0"/>
      <border outline="0">
        <right style="thin">
          <color indexed="64"/>
        </right>
      </border>
    </odxf>
    <ndxf>
      <numFmt numFmtId="4" formatCode="#,##0.00"/>
      <alignment horizontal="center" readingOrder="0"/>
      <border outline="0">
        <right/>
      </border>
    </ndxf>
  </rcc>
  <rcc rId="492" sId="1" odxf="1" dxf="1">
    <nc r="G27">
      <f>G22-G23-G25-G26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493" sId="1" odxf="1" dxf="1">
    <nc r="H27">
      <f>H22-H23-H25-H26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494" sId="1" odxf="1" dxf="1">
    <nc r="B31">
      <f>B28-B29-B30</f>
    </nc>
    <odxf>
      <numFmt numFmtId="0" formatCode="General"/>
    </odxf>
    <ndxf>
      <numFmt numFmtId="4" formatCode="#,##0.00"/>
    </ndxf>
  </rcc>
  <rcc rId="495" sId="1" odxf="1" dxf="1">
    <nc r="C31">
      <f>C28-C29-C30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496" sId="1" odxf="1" dxf="1">
    <nc r="D31">
      <f>D28-D29-D30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4" formatCode="#,##0.00"/>
      <alignment horizontal="center" readingOrder="0"/>
      <border outline="0">
        <right/>
      </border>
    </ndxf>
  </rcc>
  <rcc rId="497" sId="1" odxf="1" dxf="1">
    <nc r="E31">
      <f>E28-E29-E30</f>
    </nc>
    <odxf>
      <numFmt numFmtId="0" formatCode="General"/>
      <alignment horizontal="general" wrapText="1" readingOrder="0"/>
      <border outline="0">
        <right style="thin">
          <color indexed="64"/>
        </right>
      </border>
    </odxf>
    <ndxf>
      <numFmt numFmtId="4" formatCode="#,##0.00"/>
      <alignment horizontal="center" wrapText="0" readingOrder="0"/>
      <border outline="0">
        <right/>
      </border>
    </ndxf>
  </rcc>
  <rcc rId="498" sId="1" odxf="1" dxf="1">
    <nc r="F31">
      <f>F28-F29-F30</f>
    </nc>
    <odxf>
      <numFmt numFmtId="0" formatCode="General"/>
      <alignment horizontal="general" readingOrder="0"/>
      <border outline="0">
        <right style="thin">
          <color indexed="64"/>
        </right>
      </border>
    </odxf>
    <ndxf>
      <numFmt numFmtId="4" formatCode="#,##0.00"/>
      <alignment horizontal="center" readingOrder="0"/>
      <border outline="0">
        <right/>
      </border>
    </ndxf>
  </rcc>
  <rcc rId="499" sId="1" odxf="1" dxf="1">
    <nc r="G31">
      <f>G28-G29-G30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500" sId="1" odxf="1" dxf="1">
    <nc r="H31">
      <f>H28-H29-H30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501" sId="1">
    <nc r="B37">
      <f>B32-B33-B35-B36</f>
    </nc>
  </rcc>
  <rcc rId="502" sId="1" odxf="1" dxf="1">
    <nc r="C37">
      <f>C32-C33-C35-C36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03" sId="1" odxf="1" dxf="1">
    <nc r="D37">
      <f>D32-D33-D35-D36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04" sId="1" odxf="1" dxf="1">
    <nc r="E37">
      <f>E32-E33-E35-E36</f>
    </nc>
    <odxf>
      <alignment horizontal="general" wrapText="1" readingOrder="0"/>
      <border outline="0">
        <right style="thin">
          <color indexed="64"/>
        </right>
      </border>
    </odxf>
    <ndxf>
      <alignment horizontal="center" wrapText="0" readingOrder="0"/>
      <border outline="0">
        <right/>
      </border>
    </ndxf>
  </rcc>
  <rcc rId="505" sId="1" odxf="1" dxf="1">
    <nc r="F37">
      <f>F32-F33-F35-F36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06" sId="1" odxf="1" dxf="1">
    <nc r="G37">
      <f>G32-G33-G35-G36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507" sId="1" odxf="1" dxf="1">
    <nc r="H37">
      <f>H32-H33-H35-H36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508" sId="1">
    <oc r="A40" t="inlineStr">
      <is>
        <t xml:space="preserve"> -остальные расходы за счет средств областного бюджета</t>
      </is>
    </oc>
    <nc r="A40" t="inlineStr">
      <is>
        <t xml:space="preserve"> -расходы за счет средств областного бюджета</t>
      </is>
    </nc>
  </rcc>
  <rcc rId="509" sId="1">
    <nc r="B40">
      <f>B38-B39</f>
    </nc>
  </rcc>
  <rcc rId="510" sId="1" odxf="1" dxf="1">
    <nc r="C40">
      <f>C38-C39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11" sId="1" odxf="1" dxf="1">
    <nc r="D40">
      <f>D38-D39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12" sId="1" odxf="1" dxf="1">
    <nc r="E40">
      <f>E38-E39</f>
    </nc>
    <odxf>
      <alignment horizontal="general" wrapText="1" readingOrder="0"/>
      <border outline="0">
        <right style="thin">
          <color indexed="64"/>
        </right>
      </border>
    </odxf>
    <ndxf>
      <alignment horizontal="center" wrapText="0" readingOrder="0"/>
      <border outline="0">
        <right/>
      </border>
    </ndxf>
  </rcc>
  <rcc rId="513" sId="1" odxf="1" dxf="1">
    <nc r="F40">
      <f>F38-F39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14" sId="1" odxf="1" dxf="1">
    <nc r="G40">
      <f>G38-G39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515" sId="1" odxf="1" dxf="1">
    <nc r="H40">
      <f>H38-H39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516" sId="1">
    <oc r="A43" t="inlineStr">
      <is>
        <t xml:space="preserve"> -остальные расходы за счет средств областного бюджета</t>
      </is>
    </oc>
    <nc r="A43" t="inlineStr">
      <is>
        <t xml:space="preserve"> -расходы за счет средств областного бюджета</t>
      </is>
    </nc>
  </rcc>
  <rcc rId="517" sId="1">
    <nc r="B43">
      <f>B41-B42</f>
    </nc>
  </rcc>
  <rcc rId="518" sId="1" odxf="1" dxf="1">
    <nc r="C43">
      <f>C41-C42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19" sId="1" odxf="1" dxf="1">
    <nc r="D43">
      <f>D41-D42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20" sId="1" odxf="1" dxf="1">
    <nc r="E43">
      <f>E41-E42</f>
    </nc>
    <odxf>
      <alignment horizontal="general" wrapText="1" readingOrder="0"/>
      <border outline="0">
        <right style="thin">
          <color indexed="64"/>
        </right>
      </border>
    </odxf>
    <ndxf>
      <alignment horizontal="center" wrapText="0" readingOrder="0"/>
      <border outline="0">
        <right/>
      </border>
    </ndxf>
  </rcc>
  <rcc rId="521" sId="1" odxf="1" dxf="1">
    <nc r="F43">
      <f>F41-F42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22" sId="1" odxf="1" dxf="1">
    <nc r="G43">
      <f>G41-G42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523" sId="1" odxf="1" dxf="1">
    <nc r="H43">
      <f>H41-H42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524" sId="1">
    <nc r="B47">
      <f>B44-B45-B46</f>
    </nc>
  </rcc>
  <rcc rId="525" sId="1" odxf="1" dxf="1">
    <nc r="C47">
      <f>C44-C45-C46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526" sId="1" odxf="1" dxf="1">
    <nc r="D47">
      <f>D44-D45-D46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527" sId="1" odxf="1" dxf="1">
    <nc r="E47">
      <f>E44-E45-E46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28" sId="1" odxf="1" dxf="1">
    <nc r="F47">
      <f>F44-F45-F46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29" sId="1" odxf="1" dxf="1">
    <nc r="G47">
      <f>G44-G45-G46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530" sId="1" odxf="1" dxf="1">
    <nc r="H47">
      <f>H44-H45-H46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531" sId="1">
    <nc r="B53">
      <f>B48-B49-B51-B52</f>
    </nc>
  </rcc>
  <rcc rId="532" sId="1" odxf="1" dxf="1">
    <nc r="C53">
      <f>C48-C49-C51-C52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33" sId="1" odxf="1" dxf="1">
    <nc r="D53">
      <f>D48-D49-D51-D52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34" sId="1" odxf="1" dxf="1">
    <nc r="E53">
      <f>E48-E49-E51-E52</f>
    </nc>
    <odxf>
      <alignment horizontal="general" wrapText="1" readingOrder="0"/>
      <border outline="0">
        <right style="thin">
          <color indexed="64"/>
        </right>
      </border>
    </odxf>
    <ndxf>
      <alignment horizontal="center" wrapText="0" readingOrder="0"/>
      <border outline="0">
        <right/>
      </border>
    </ndxf>
  </rcc>
  <rcc rId="535" sId="1" odxf="1" dxf="1">
    <nc r="F53">
      <f>F48-F49-F51-F52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36" sId="1" odxf="1" dxf="1">
    <nc r="G53">
      <f>G48-G49-G51-G52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537" sId="1" odxf="1" dxf="1">
    <nc r="H53">
      <f>H48-H49-H51-H52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538" sId="1">
    <nc r="B59">
      <f>B54-B55-B57-B58</f>
    </nc>
  </rcc>
  <rcc rId="539" sId="1" odxf="1" dxf="1">
    <nc r="C59">
      <f>C54-C55-C57-C58</f>
    </nc>
    <odxf>
      <border outline="0">
        <right style="thin">
          <color indexed="64"/>
        </right>
      </border>
    </odxf>
    <ndxf>
      <border outline="0">
        <right/>
      </border>
    </ndxf>
  </rcc>
  <rcc rId="540" sId="1" odxf="1" dxf="1">
    <nc r="D59">
      <f>D54-D55-D57-D58</f>
    </nc>
    <odxf>
      <border outline="0">
        <right style="thin">
          <color indexed="64"/>
        </right>
      </border>
    </odxf>
    <ndxf>
      <border outline="0">
        <right/>
      </border>
    </ndxf>
  </rcc>
  <rcc rId="541" sId="1" odxf="1" dxf="1">
    <nc r="E59">
      <f>E54-E55-E57-E58</f>
    </nc>
    <odxf>
      <fill>
        <patternFill patternType="solid">
          <bgColor theme="0"/>
        </patternFill>
      </fill>
      <alignment wrapText="1" readingOrder="0"/>
      <border outline="0">
        <right style="thin">
          <color indexed="64"/>
        </right>
      </border>
    </odxf>
    <ndxf>
      <fill>
        <patternFill patternType="none">
          <bgColor indexed="65"/>
        </patternFill>
      </fill>
      <alignment wrapText="0" readingOrder="0"/>
      <border outline="0">
        <right/>
      </border>
    </ndxf>
  </rcc>
  <rcc rId="542" sId="1" odxf="1" dxf="1">
    <nc r="F59">
      <f>F54-F55-F57-F58</f>
    </nc>
    <odxf>
      <border outline="0">
        <right style="thin">
          <color indexed="64"/>
        </right>
      </border>
    </odxf>
    <ndxf>
      <border outline="0">
        <right/>
      </border>
    </ndxf>
  </rcc>
  <rcc rId="543" sId="1" odxf="1" dxf="1">
    <nc r="G59">
      <f>G54-G55-G57-G58</f>
    </nc>
    <odxf>
      <font>
        <name val="Times New Roman"/>
        <scheme val="none"/>
      </font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border outline="0">
        <left style="thin">
          <color indexed="64"/>
        </left>
        <right/>
      </border>
    </ndxf>
  </rcc>
  <rcc rId="544" sId="1" odxf="1" dxf="1">
    <nc r="H59">
      <f>H54-H55-H57-H58</f>
    </nc>
    <odxf>
      <font>
        <name val="Times New Roman"/>
        <scheme val="none"/>
      </font>
      <border outline="0">
        <right style="thin">
          <color indexed="64"/>
        </right>
      </border>
    </odxf>
    <ndxf>
      <font>
        <color theme="1"/>
        <name val="Times New Roman"/>
        <scheme val="none"/>
      </font>
      <border outline="0">
        <right/>
      </border>
    </ndxf>
  </rcc>
  <rcc rId="545" sId="1">
    <nc r="B64">
      <f>B60-B61-B63</f>
    </nc>
  </rcc>
  <rcc rId="546" sId="1" odxf="1" dxf="1">
    <nc r="C64">
      <f>C60-C61-C63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547" sId="1" odxf="1" dxf="1">
    <nc r="D64">
      <f>D60-D61-D63</f>
    </nc>
    <odxf>
      <numFmt numFmtId="2" formatCode="0.00"/>
      <border outline="0">
        <right style="thin">
          <color indexed="64"/>
        </right>
      </border>
    </odxf>
    <ndxf>
      <numFmt numFmtId="0" formatCode="General"/>
      <border outline="0">
        <right/>
      </border>
    </ndxf>
  </rcc>
  <rcc rId="548" sId="1" odxf="1" dxf="1">
    <nc r="E64">
      <f>E60-E61-E63</f>
    </nc>
    <odxf>
      <numFmt numFmtId="2" formatCode="0.00"/>
      <fill>
        <patternFill patternType="solid">
          <bgColor theme="0"/>
        </patternFill>
      </fill>
      <alignment wrapText="1" readingOrder="0"/>
      <border outline="0">
        <right style="thin">
          <color indexed="64"/>
        </right>
      </border>
    </odxf>
    <ndxf>
      <numFmt numFmtId="0" formatCode="General"/>
      <fill>
        <patternFill patternType="none">
          <bgColor indexed="65"/>
        </patternFill>
      </fill>
      <alignment wrapText="0" readingOrder="0"/>
      <border outline="0">
        <right/>
      </border>
    </ndxf>
  </rcc>
  <rcc rId="549" sId="1" odxf="1" dxf="1">
    <nc r="F64">
      <f>F60-F61-F63</f>
    </nc>
    <odxf>
      <numFmt numFmtId="2" formatCode="0.00"/>
      <border outline="0">
        <right style="thin">
          <color indexed="64"/>
        </right>
      </border>
    </odxf>
    <ndxf>
      <numFmt numFmtId="0" formatCode="General"/>
      <border outline="0">
        <right/>
      </border>
    </ndxf>
  </rcc>
  <rcc rId="550" sId="1" odxf="1" dxf="1">
    <nc r="G64">
      <f>G60-G61-G63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551" sId="1" odxf="1" dxf="1">
    <nc r="H64">
      <f>H60-H61-H63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552" sId="1">
    <oc r="A67" t="inlineStr">
      <is>
        <t xml:space="preserve"> -остальные расходы за счет средств областного бюджета</t>
      </is>
    </oc>
    <nc r="A67" t="inlineStr">
      <is>
        <t xml:space="preserve"> -расходы за счет средств областного бюджета</t>
      </is>
    </nc>
  </rcc>
  <rcc rId="553" sId="1">
    <nc r="B67">
      <f>B65-B66</f>
    </nc>
  </rcc>
  <rcc rId="554" sId="1" odxf="1" dxf="1">
    <nc r="C67">
      <f>C65-C66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555" sId="1" odxf="1" dxf="1">
    <nc r="D67">
      <f>D65-D66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556" sId="1" odxf="1" dxf="1">
    <nc r="E67">
      <f>E65-E66</f>
    </nc>
    <odxf>
      <fill>
        <patternFill patternType="solid">
          <bgColor theme="0"/>
        </patternFill>
      </fill>
      <alignment horizontal="general" wrapText="1" readingOrder="0"/>
      <border outline="0">
        <right style="thin">
          <color indexed="64"/>
        </right>
      </border>
    </odxf>
    <ndxf>
      <fill>
        <patternFill patternType="none">
          <bgColor indexed="65"/>
        </patternFill>
      </fill>
      <alignment horizontal="center" wrapText="0" readingOrder="0"/>
      <border outline="0">
        <right/>
      </border>
    </ndxf>
  </rcc>
  <rcc rId="557" sId="1" odxf="1" dxf="1">
    <nc r="F67">
      <f>F65-F66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58" sId="1" odxf="1" dxf="1">
    <nc r="G67">
      <f>G65-G66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559" sId="1" odxf="1" dxf="1">
    <nc r="H67">
      <f>H65-H66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560" sId="1">
    <oc r="A70" t="inlineStr">
      <is>
        <t xml:space="preserve"> -остальные расходы за счет средств областного бюджета</t>
      </is>
    </oc>
    <nc r="A70" t="inlineStr">
      <is>
        <t xml:space="preserve"> -расходы за счет средств областного бюджета</t>
      </is>
    </nc>
  </rcc>
  <rcc rId="561" sId="1">
    <nc r="B70">
      <f>B68-B69</f>
    </nc>
  </rcc>
  <rcc rId="562" sId="1" odxf="1" dxf="1">
    <nc r="C70">
      <f>C68-C69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563" sId="1" odxf="1" dxf="1">
    <nc r="D70">
      <f>D68-D69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564" sId="1" odxf="1" dxf="1">
    <nc r="E70">
      <f>E68-E69</f>
    </nc>
    <odxf>
      <fill>
        <patternFill patternType="solid">
          <bgColor theme="0"/>
        </patternFill>
      </fill>
      <alignment horizontal="general" wrapText="1" readingOrder="0"/>
      <border outline="0">
        <right style="thin">
          <color indexed="64"/>
        </right>
      </border>
    </odxf>
    <ndxf>
      <fill>
        <patternFill patternType="none">
          <bgColor indexed="65"/>
        </patternFill>
      </fill>
      <alignment horizontal="center" wrapText="0" readingOrder="0"/>
      <border outline="0">
        <right/>
      </border>
    </ndxf>
  </rcc>
  <rcc rId="565" sId="1" odxf="1" dxf="1">
    <nc r="F70">
      <f>F68-F69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66" sId="1" odxf="1" dxf="1">
    <nc r="G70">
      <f>G68-G69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567" sId="1" odxf="1" dxf="1">
    <nc r="H70">
      <f>H68-H69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568" sId="1">
    <oc r="A73" t="inlineStr">
      <is>
        <t xml:space="preserve"> -остальные расходы за счет средств областного бюджета</t>
      </is>
    </oc>
    <nc r="A73" t="inlineStr">
      <is>
        <t xml:space="preserve"> -расходы за счет средств областного бюджета</t>
      </is>
    </nc>
  </rcc>
  <rcc rId="569" sId="1">
    <nc r="B73">
      <f>B71-B72</f>
    </nc>
  </rcc>
  <rcc rId="570" sId="1" odxf="1" dxf="1">
    <nc r="C73">
      <f>C71-C72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571" sId="1" odxf="1" dxf="1">
    <nc r="D73">
      <f>D71-D72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572" sId="1" odxf="1" dxf="1">
    <nc r="E73">
      <f>E71-E72</f>
    </nc>
    <odxf>
      <fill>
        <patternFill patternType="solid">
          <bgColor theme="0"/>
        </patternFill>
      </fill>
      <alignment horizontal="general" wrapText="1" readingOrder="0"/>
      <border outline="0">
        <right style="thin">
          <color indexed="64"/>
        </right>
      </border>
    </odxf>
    <ndxf>
      <fill>
        <patternFill patternType="none">
          <bgColor indexed="65"/>
        </patternFill>
      </fill>
      <alignment horizontal="center" wrapText="0" readingOrder="0"/>
      <border outline="0">
        <right/>
      </border>
    </ndxf>
  </rcc>
  <rcc rId="573" sId="1" odxf="1" dxf="1">
    <nc r="F73">
      <f>F71-F72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74" sId="1" odxf="1" dxf="1">
    <nc r="G73">
      <f>G71-G72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575" sId="1" odxf="1" dxf="1">
    <nc r="H73">
      <f>H71-H72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576" sId="1">
    <nc r="B78">
      <f>B74-B75-B77</f>
    </nc>
  </rcc>
  <rcc rId="577" sId="1" odxf="1" dxf="1">
    <nc r="C78">
      <f>C74-C75-C77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78" sId="1" odxf="1" dxf="1">
    <nc r="D78">
      <f>D74-D75-D77</f>
    </nc>
    <odxf>
      <numFmt numFmtId="2" formatCode="0.00"/>
      <border outline="0">
        <right style="thin">
          <color indexed="64"/>
        </right>
      </border>
    </odxf>
    <ndxf>
      <numFmt numFmtId="4" formatCode="#,##0.00"/>
      <border outline="0">
        <right/>
      </border>
    </ndxf>
  </rcc>
  <rcc rId="579" sId="1" odxf="1" dxf="1">
    <nc r="E78">
      <f>E74-E75-E77</f>
    </nc>
    <odxf>
      <numFmt numFmtId="2" formatCode="0.00"/>
      <alignment wrapText="1" readingOrder="0"/>
      <border outline="0">
        <right style="thin">
          <color indexed="64"/>
        </right>
      </border>
    </odxf>
    <ndxf>
      <numFmt numFmtId="4" formatCode="#,##0.00"/>
      <alignment wrapText="0" readingOrder="0"/>
      <border outline="0">
        <right/>
      </border>
    </ndxf>
  </rcc>
  <rcc rId="580" sId="1" odxf="1" dxf="1">
    <nc r="F78">
      <f>F74-F75-F77</f>
    </nc>
    <odxf>
      <numFmt numFmtId="2" formatCode="0.00"/>
      <border outline="0">
        <right style="thin">
          <color indexed="64"/>
        </right>
      </border>
    </odxf>
    <ndxf>
      <numFmt numFmtId="4" formatCode="#,##0.00"/>
      <border outline="0">
        <right/>
      </border>
    </ndxf>
  </rcc>
  <rcc rId="581" sId="1" odxf="1" dxf="1">
    <nc r="G78">
      <f>G74-G75-G77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582" sId="1" odxf="1" dxf="1">
    <nc r="H78">
      <f>H74-H75-H77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583" sId="1">
    <oc r="A81" t="inlineStr">
      <is>
        <t xml:space="preserve"> -остальные расходы за счет средств областного бюджета</t>
      </is>
    </oc>
    <nc r="A81" t="inlineStr">
      <is>
        <t xml:space="preserve"> -расходы за счет средств областного бюджета</t>
      </is>
    </nc>
  </rcc>
  <rcc rId="584" sId="1">
    <nc r="B81">
      <f>B79-B80</f>
    </nc>
  </rcc>
  <rcc rId="585" sId="1" odxf="1" dxf="1">
    <nc r="C81">
      <f>C79-C80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86" sId="1" odxf="1" dxf="1">
    <nc r="D81">
      <f>D79-D80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87" sId="1" odxf="1" dxf="1">
    <nc r="E81">
      <f>E79-E80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88" sId="1" odxf="1" dxf="1">
    <nc r="F81">
      <f>F79-F80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589" sId="1" odxf="1" dxf="1">
    <nc r="G81">
      <f>G79-G80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590" sId="1" odxf="1" dxf="1">
    <nc r="H81">
      <f>H79-H80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591" sId="1">
    <oc r="A84" t="inlineStr">
      <is>
        <t xml:space="preserve"> -остальные расходы за счет средств областного бюджета</t>
      </is>
    </oc>
    <nc r="A84" t="inlineStr">
      <is>
        <t xml:space="preserve"> -расходы за счет средств областного бюджета</t>
      </is>
    </nc>
  </rcc>
  <rcc rId="592" sId="1">
    <nc r="B84">
      <f>B82-B83</f>
    </nc>
  </rcc>
  <rcc rId="593" sId="1" odxf="1" dxf="1">
    <nc r="C84">
      <f>C82-C83</f>
    </nc>
    <odxf>
      <border outline="0">
        <right style="thin">
          <color indexed="64"/>
        </right>
      </border>
    </odxf>
    <ndxf>
      <border outline="0">
        <right/>
      </border>
    </ndxf>
  </rcc>
  <rcc rId="594" sId="1" odxf="1" dxf="1">
    <nc r="D84">
      <f>D82-D83</f>
    </nc>
    <odxf>
      <border outline="0">
        <right style="thin">
          <color indexed="64"/>
        </right>
      </border>
    </odxf>
    <ndxf>
      <border outline="0">
        <right/>
      </border>
    </ndxf>
  </rcc>
  <rcc rId="595" sId="1" odxf="1" dxf="1">
    <nc r="E84">
      <f>E82-E83</f>
    </nc>
    <odxf>
      <fill>
        <patternFill patternType="solid">
          <bgColor theme="0"/>
        </patternFill>
      </fill>
      <alignment wrapText="1" readingOrder="0"/>
      <border outline="0">
        <right style="thin">
          <color indexed="64"/>
        </right>
      </border>
    </odxf>
    <ndxf>
      <fill>
        <patternFill patternType="none">
          <bgColor indexed="65"/>
        </patternFill>
      </fill>
      <alignment wrapText="0" readingOrder="0"/>
      <border outline="0">
        <right/>
      </border>
    </ndxf>
  </rcc>
  <rcc rId="596" sId="1" odxf="1" dxf="1">
    <nc r="F84">
      <f>F82-F83</f>
    </nc>
    <odxf>
      <border outline="0">
        <right style="thin">
          <color indexed="64"/>
        </right>
      </border>
    </odxf>
    <ndxf>
      <border outline="0">
        <right/>
      </border>
    </ndxf>
  </rcc>
  <rcc rId="597" sId="1" odxf="1" dxf="1">
    <nc r="G84">
      <f>G82-G83</f>
    </nc>
    <odxf>
      <font>
        <name val="Times New Roman"/>
        <scheme val="none"/>
      </font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border outline="0">
        <left style="thin">
          <color indexed="64"/>
        </left>
        <right/>
      </border>
    </ndxf>
  </rcc>
  <rcc rId="598" sId="1" odxf="1" dxf="1">
    <nc r="H84">
      <f>H82-H83</f>
    </nc>
    <odxf>
      <font>
        <name val="Times New Roman"/>
        <scheme val="none"/>
      </font>
      <border outline="0">
        <right style="thin">
          <color indexed="64"/>
        </right>
      </border>
    </odxf>
    <ndxf>
      <font>
        <color theme="1"/>
        <name val="Times New Roman"/>
        <scheme val="none"/>
      </font>
      <border outline="0">
        <right/>
      </border>
    </ndxf>
  </rcc>
  <rcc rId="599" sId="1">
    <oc r="A87" t="inlineStr">
      <is>
        <t xml:space="preserve"> -остальные расходы за счет средств областного бюджета</t>
      </is>
    </oc>
    <nc r="A87" t="inlineStr">
      <is>
        <t xml:space="preserve"> -расходы за счет средств областного бюджета</t>
      </is>
    </nc>
  </rcc>
  <rcc rId="600" sId="1">
    <nc r="B87">
      <f>B85-B86</f>
    </nc>
  </rcc>
  <rcc rId="601" sId="1" odxf="1" dxf="1">
    <nc r="C87">
      <f>C85-C86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02" sId="1" odxf="1" dxf="1">
    <nc r="D87">
      <f>D85-D86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03" sId="1" odxf="1" dxf="1">
    <nc r="E87">
      <f>E85-E86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04" sId="1" odxf="1" dxf="1">
    <nc r="F87">
      <f>F85-F86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05" sId="1" odxf="1" dxf="1">
    <nc r="G87">
      <f>G85-G86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606" sId="1" odxf="1" dxf="1">
    <nc r="H87">
      <f>H85-H86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607" sId="1">
    <oc r="A90" t="inlineStr">
      <is>
        <t xml:space="preserve"> -остальные расходы за счет средств областного бюджета</t>
      </is>
    </oc>
    <nc r="A90" t="inlineStr">
      <is>
        <t xml:space="preserve"> -расходы за счет средств областного бюджета</t>
      </is>
    </nc>
  </rcc>
  <rcc rId="608" sId="1">
    <nc r="B90">
      <f>B88-B89</f>
    </nc>
  </rcc>
  <rcc rId="609" sId="1" odxf="1" dxf="1">
    <nc r="C90">
      <f>C88-C89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10" sId="1" odxf="1" dxf="1">
    <nc r="D90">
      <f>D88-D89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11" sId="1" odxf="1" dxf="1">
    <nc r="E90">
      <f>E88-E89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12" sId="1" odxf="1" dxf="1">
    <nc r="F90">
      <f>F88-F89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13" sId="1" odxf="1" dxf="1">
    <nc r="G90">
      <f>G88-G89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614" sId="1" odxf="1" dxf="1">
    <nc r="H90">
      <f>H88-H89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615" sId="1">
    <nc r="B94">
      <f>B91-B92-B93</f>
    </nc>
  </rcc>
  <rcc rId="616" sId="1" odxf="1" dxf="1">
    <nc r="C94">
      <f>C91-C92-C93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17" sId="1" odxf="1" dxf="1">
    <nc r="D94">
      <f>D91-D92-D93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18" sId="1" odxf="1" dxf="1">
    <nc r="E94">
      <f>E91-E92-E93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19" sId="1" odxf="1" dxf="1">
    <nc r="F94">
      <f>F91-F92-F93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20" sId="1" odxf="1" dxf="1">
    <nc r="G94">
      <f>G91-G92-G93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621" sId="1" odxf="1" dxf="1">
    <nc r="H94">
      <f>H91-H92-H93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622" sId="1">
    <nc r="B99">
      <f>B95-B96-B98</f>
    </nc>
  </rcc>
  <rcc rId="623" sId="1" odxf="1" dxf="1">
    <nc r="C99">
      <f>C95-C96-C98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24" sId="1" odxf="1" dxf="1">
    <nc r="D99">
      <f>D95-D96-D98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25" sId="1" odxf="1" dxf="1">
    <nc r="E99">
      <f>E95-E96-E98</f>
    </nc>
    <odxf>
      <fill>
        <patternFill patternType="solid">
          <bgColor theme="0"/>
        </patternFill>
      </fill>
      <alignment horizontal="general" wrapText="1" readingOrder="0"/>
      <border outline="0">
        <right style="thin">
          <color indexed="64"/>
        </right>
      </border>
    </odxf>
    <ndxf>
      <fill>
        <patternFill patternType="none">
          <bgColor indexed="65"/>
        </patternFill>
      </fill>
      <alignment horizontal="center" wrapText="0" readingOrder="0"/>
      <border outline="0">
        <right/>
      </border>
    </ndxf>
  </rcc>
  <rcc rId="626" sId="1" odxf="1" dxf="1">
    <nc r="F99">
      <f>F95-F96-F98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27" sId="1" odxf="1" dxf="1">
    <nc r="G99">
      <f>G95-G96-G98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628" sId="1" odxf="1" dxf="1">
    <nc r="H99">
      <f>H95-H96-H98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629" sId="1">
    <nc r="B102">
      <f>B100-B101</f>
    </nc>
  </rcc>
  <rcc rId="630" sId="1" odxf="1" dxf="1">
    <nc r="C102">
      <f>C100-C101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31" sId="1" odxf="1" dxf="1">
    <nc r="D102">
      <f>D100-D101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32" sId="1" odxf="1" dxf="1">
    <nc r="E102">
      <f>E100-E101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33" sId="1" odxf="1" dxf="1">
    <nc r="F102">
      <f>F100-F101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34" sId="1" odxf="1" dxf="1">
    <nc r="G102">
      <f>G100-G101</f>
    </nc>
    <odxf>
      <font>
        <name val="Times New Roman"/>
        <scheme val="none"/>
      </font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/>
      </border>
    </ndxf>
  </rcc>
  <rcc rId="635" sId="1" odxf="1" dxf="1">
    <nc r="H102">
      <f>H100-H101</f>
    </nc>
    <odxf>
      <font>
        <name val="Times New Roman"/>
        <scheme val="none"/>
      </font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alignment horizontal="center" vertical="center" readingOrder="0"/>
      <border outline="0">
        <right/>
      </border>
    </ndxf>
  </rcc>
  <rcc rId="636" sId="1">
    <oc r="A102" t="inlineStr">
      <is>
        <t xml:space="preserve"> -остальные расходы за счет средств областного бюджета</t>
      </is>
    </oc>
    <nc r="A102" t="inlineStr">
      <is>
        <t xml:space="preserve"> -расходы за счет средств областного бюджета</t>
      </is>
    </nc>
  </rcc>
  <rcc rId="637" sId="1">
    <nc r="B107">
      <f>B103-B104-B106</f>
    </nc>
  </rcc>
  <rcc rId="638" sId="1" odxf="1" dxf="1">
    <nc r="C107">
      <f>C103-C104-C106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39" sId="1" odxf="1" dxf="1">
    <nc r="D107">
      <f>D103-D104-D106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40" sId="1" odxf="1" dxf="1">
    <nc r="E107">
      <f>E103-E104-E106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41" sId="1" odxf="1" dxf="1">
    <nc r="F107">
      <f>F103-F104-F106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42" sId="1" odxf="1" dxf="1">
    <nc r="G107">
      <f>G103-G104-G106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643" sId="1" odxf="1" dxf="1">
    <nc r="H107">
      <f>H103-H104-H106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644" sId="1">
    <nc r="B112">
      <f>B108-B109-B111</f>
    </nc>
  </rcc>
  <rcc rId="645" sId="1" odxf="1" dxf="1">
    <nc r="C112">
      <f>C108-C109-C111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46" sId="1" odxf="1" dxf="1">
    <nc r="D112">
      <f>D108-D109-D111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47" sId="1" odxf="1" dxf="1">
    <nc r="E112">
      <f>E108-E109-E111</f>
    </nc>
    <odxf>
      <fill>
        <patternFill patternType="solid">
          <bgColor theme="0"/>
        </patternFill>
      </fill>
      <alignment horizontal="general" wrapText="1" readingOrder="0"/>
      <border outline="0">
        <right style="thin">
          <color indexed="64"/>
        </right>
      </border>
    </odxf>
    <ndxf>
      <fill>
        <patternFill patternType="none">
          <bgColor indexed="65"/>
        </patternFill>
      </fill>
      <alignment horizontal="center" wrapText="0" readingOrder="0"/>
      <border outline="0">
        <right/>
      </border>
    </ndxf>
  </rcc>
  <rcc rId="648" sId="1" odxf="1" dxf="1">
    <nc r="F112">
      <f>F108-F109-F111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49" sId="1" odxf="1" dxf="1">
    <nc r="G112">
      <f>G108-G109-G111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650" sId="1" odxf="1" dxf="1">
    <nc r="H112">
      <f>H108-H109-H111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651" sId="1">
    <nc r="B115">
      <f>B113-B114</f>
    </nc>
  </rcc>
  <rcc rId="652" sId="1" odxf="1" dxf="1">
    <nc r="C115">
      <f>C113-C114</f>
    </nc>
    <odxf>
      <numFmt numFmtId="4" formatCode="#,##0.0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53" sId="1" odxf="1" dxf="1">
    <nc r="D115">
      <f>D113-D114</f>
    </nc>
    <odxf>
      <numFmt numFmtId="165" formatCode="0.0"/>
      <alignment horizontal="general" readingOrder="0"/>
      <border outline="0">
        <right style="thin">
          <color indexed="64"/>
        </right>
      </border>
    </odxf>
    <ndxf>
      <numFmt numFmtId="0" formatCode="General"/>
      <alignment horizontal="center" readingOrder="0"/>
      <border outline="0">
        <right/>
      </border>
    </ndxf>
  </rcc>
  <rcc rId="654" sId="1" odxf="1" dxf="1">
    <nc r="E115">
      <f>E113-E114</f>
    </nc>
    <odxf>
      <alignment horizontal="general" wrapText="1" readingOrder="0"/>
      <border outline="0">
        <right style="thin">
          <color indexed="64"/>
        </right>
      </border>
    </odxf>
    <ndxf>
      <alignment horizontal="center" wrapText="0" readingOrder="0"/>
      <border outline="0">
        <right/>
      </border>
    </ndxf>
  </rcc>
  <rcc rId="655" sId="1" odxf="1" dxf="1">
    <nc r="F115">
      <f>F113-F114</f>
    </nc>
    <odxf>
      <alignment horizontal="general" readingOrder="0"/>
      <border outline="0">
        <right style="thin">
          <color indexed="64"/>
        </right>
      </border>
    </odxf>
    <ndxf>
      <alignment horizontal="center" readingOrder="0"/>
      <border outline="0">
        <right/>
      </border>
    </ndxf>
  </rcc>
  <rcc rId="656" sId="1" odxf="1" dxf="1">
    <nc r="G115">
      <f>G113-G114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left/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left style="thin">
          <color indexed="64"/>
        </left>
        <right/>
      </border>
    </ndxf>
  </rcc>
  <rcc rId="657" sId="1" odxf="1" dxf="1">
    <nc r="H115">
      <f>H113-H114</f>
    </nc>
    <odxf>
      <font>
        <name val="Times New Roman"/>
        <scheme val="none"/>
      </font>
      <numFmt numFmtId="4" formatCode="#,##0.00"/>
      <alignment horizontal="general" vertical="bottom" readingOrder="0"/>
      <border outline="0">
        <right style="thin">
          <color indexed="64"/>
        </right>
      </border>
    </odxf>
    <ndxf>
      <font>
        <color theme="1"/>
        <name val="Times New Roman"/>
        <scheme val="none"/>
      </font>
      <numFmt numFmtId="0" formatCode="General"/>
      <alignment horizontal="center" vertical="center" readingOrder="0"/>
      <border outline="0">
        <right/>
      </border>
    </ndxf>
  </rcc>
  <rcc rId="658" sId="1">
    <oc r="A115" t="inlineStr">
      <is>
        <t xml:space="preserve"> -остальные расходы за счет средств областного бюджета</t>
      </is>
    </oc>
    <nc r="A115" t="inlineStr">
      <is>
        <t xml:space="preserve"> -расходы за счет средств областного бюджета</t>
      </is>
    </nc>
  </rcc>
  <rcc rId="659" sId="1">
    <nc r="G6">
      <v>7</v>
    </nc>
  </rcc>
  <rcc rId="660" sId="1">
    <nc r="H6">
      <v>8</v>
    </nc>
  </rcc>
  <rfmt sheetId="1" sqref="H7:H116" start="0" length="0">
    <dxf>
      <border>
        <right style="thin">
          <color indexed="64"/>
        </right>
      </border>
    </dxf>
  </rfmt>
  <rfmt sheetId="1" sqref="H7:H116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1" sId="1" odxf="1" s="1" dxf="1">
    <nc r="B61">
      <v>211262.36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odxf>
    <ndxf/>
  </rcc>
  <rcc rId="662" sId="1" odxf="1" s="1" dxf="1" numFmtId="4">
    <nc r="C61">
      <v>40129.9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/>
  </rcc>
  <rcc rId="663" sId="1" odxf="1" s="1" dxf="1">
    <nc r="B62">
      <v>13993.2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odxf>
    <ndxf/>
  </rcc>
  <rcc rId="664" sId="1" odxf="1" s="1" dxf="1" numFmtId="4">
    <nc r="C6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/>
  </rcc>
  <rcc rId="665" sId="1" odxf="1" s="1" dxf="1">
    <nc r="B63">
      <v>3157.18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odxf>
    <ndxf/>
  </rcc>
  <rcc rId="666" sId="1" odxf="1" s="1" dxf="1" numFmtId="4">
    <nc r="C63">
      <v>10536.25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/>
  </rcc>
  <rfmt sheetId="1" sqref="B60:H65">
    <dxf>
      <alignment vertical="bottom" readingOrder="0"/>
    </dxf>
  </rfmt>
  <rfmt sheetId="1" sqref="B60:H65">
    <dxf>
      <alignment vertical="center" readingOrder="0"/>
    </dxf>
  </rfmt>
  <rfmt sheetId="1" sqref="B60:H65">
    <dxf>
      <alignment horizontal="general" readingOrder="0"/>
    </dxf>
  </rfmt>
  <rfmt sheetId="1" sqref="B60:H65">
    <dxf>
      <alignment horizontal="center" readingOrder="0"/>
    </dxf>
  </rfmt>
  <rfmt sheetId="1" sqref="B60:H64">
    <dxf>
      <numFmt numFmtId="2" formatCode="0.00"/>
    </dxf>
  </rfmt>
  <rfmt sheetId="1" sqref="B60:H64">
    <dxf>
      <numFmt numFmtId="4" formatCode="#,##0.00"/>
    </dxf>
  </rfmt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7" sId="1" numFmtId="4">
    <oc r="D60">
      <v>322656.40000000002</v>
    </oc>
    <nc r="D60">
      <v>312656.40000000002</v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8" sId="1">
    <nc r="B24">
      <f>14945.83+7008.55</f>
    </nc>
  </rcc>
  <rcc rId="669" sId="1">
    <nc r="B25">
      <f>3802.17+2375+13988.08</f>
    </nc>
  </rcc>
  <rcc rId="670" sId="1" numFmtId="4">
    <nc r="D24">
      <v>33128.800000000003</v>
    </nc>
  </rcc>
  <rcc rId="671" sId="1" odxf="1" dxf="1" numFmtId="4">
    <nc r="F24">
      <v>33128.800000000003</v>
    </nc>
    <odxf>
      <numFmt numFmtId="0" formatCode="General"/>
    </odxf>
    <ndxf>
      <numFmt numFmtId="165" formatCode="0.0"/>
    </ndxf>
  </rcc>
  <rcc rId="672" sId="1" odxf="1" dxf="1" numFmtId="4">
    <nc r="F25">
      <v>2114.6999999999998</v>
    </nc>
    <odxf>
      <numFmt numFmtId="0" formatCode="General"/>
    </odxf>
    <ndxf>
      <numFmt numFmtId="165" formatCode="0.0"/>
    </ndxf>
  </rcc>
  <rcc rId="673" sId="1" numFmtId="4">
    <nc r="C25">
      <f>57296.4+13877.2</f>
    </nc>
  </rcc>
  <rcc rId="674" sId="1" numFmtId="4">
    <nc r="D25">
      <f>2114.7+9560.2</f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5" sId="1" numFmtId="4">
    <nc r="C23">
      <v>162019.29999999999</v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6" sId="1">
    <nc r="B96">
      <v>531733.07999999996</v>
    </nc>
  </rcc>
  <rcc rId="677" sId="1">
    <nc r="B106">
      <v>9409.7000000000007</v>
    </nc>
  </rcc>
  <rcc rId="678" sId="1">
    <nc r="B105">
      <v>178783.63</v>
    </nc>
  </rcc>
  <rfmt sheetId="1" sqref="B107" start="0" length="0">
    <dxf/>
  </rfmt>
  <rfmt sheetId="1" sqref="B103:B106">
    <dxf>
      <numFmt numFmtId="2" formatCode="0.00"/>
    </dxf>
  </rfmt>
  <rcc rId="679" sId="1" numFmtId="4">
    <nc r="B104">
      <v>178783.63</v>
    </nc>
  </rcc>
  <rcc rId="680" sId="1" odxf="1" dxf="1">
    <oc r="B107">
      <f>B103-B104-B106</f>
    </oc>
    <nc r="B107">
      <f>B103-B104-B106</f>
    </nc>
    <ndxf>
      <numFmt numFmtId="2" formatCode="0.00"/>
    </ndxf>
  </rcc>
  <rcc rId="681" sId="1">
    <nc r="B97">
      <v>386479.15</v>
    </nc>
  </rcc>
  <rcc rId="682" sId="1">
    <nc r="B98">
      <v>5375.16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526EB48-A0F9-40B9-8186-C6E398A5640F}" action="delete"/>
  <rcv guid="{C526EB48-A0F9-40B9-8186-C6E398A5640F}" action="add"/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3" sId="1" numFmtId="4">
    <oc r="B63">
      <v>3157.18</v>
    </oc>
    <nc r="B63">
      <v>1285.3</v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4" sId="1" numFmtId="4">
    <oc r="C63">
      <v>10536.25</v>
    </oc>
    <nc r="C63">
      <v>2610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5" sId="1" numFmtId="4">
    <oc r="E35">
      <v>30000</v>
    </oc>
    <nc r="E35">
      <v>32316.2</v>
    </nc>
  </rcc>
  <rcc rId="686" sId="1" numFmtId="4">
    <oc r="F35">
      <v>0</v>
    </oc>
    <nc r="F35">
      <v>2547.4</v>
    </nc>
  </rcc>
  <rcc rId="687" sId="1" numFmtId="4">
    <oc r="B35">
      <v>1983.4</v>
    </oc>
    <nc r="B35">
      <v>9946.6</v>
    </nc>
  </rcc>
  <rcc rId="688" sId="1" numFmtId="4">
    <oc r="B77">
      <v>21325.46</v>
    </oc>
    <nc r="B77">
      <v>29938.11</v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9" sId="1" numFmtId="4">
    <oc r="D15">
      <v>3698317.9</v>
    </oc>
    <nc r="D15">
      <f>3372701.8+4560.5</f>
    </nc>
  </rcc>
  <rcc rId="690" sId="1" numFmtId="4">
    <oc r="D16">
      <v>53777.8</v>
    </oc>
    <nc r="D16">
      <f>50488.5+593722.6</f>
    </nc>
  </rcc>
  <rcc rId="691" sId="1" numFmtId="4">
    <oc r="E15">
      <v>2550392.2999999998</v>
    </oc>
    <nc r="E15">
      <f>2057216.5+4560.5</f>
    </nc>
  </rcc>
  <rcc rId="692" sId="1" numFmtId="4">
    <oc r="E16">
      <v>33921.1</v>
    </oc>
    <nc r="E16">
      <f>28939+395890.5</f>
    </nc>
  </rcc>
  <rcc rId="693" sId="1" numFmtId="4">
    <oc r="F15">
      <v>1006346.8</v>
    </oc>
    <nc r="F15">
      <f>237587.2+4560.5</f>
    </nc>
  </rcc>
  <rcc rId="694" sId="1" numFmtId="4">
    <oc r="F16">
      <v>22930.9</v>
    </oc>
    <nc r="F16">
      <f>15165.2+304177.5</f>
    </nc>
  </rcc>
  <rcv guid="{0126DDC7-1C57-467D-A68E-B48EAD447EB4}" action="delete"/>
  <rcv guid="{0126DDC7-1C57-467D-A68E-B48EAD447EB4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5" sId="1" numFmtId="4">
    <oc r="B15">
      <v>742294.3</v>
    </oc>
    <nc r="B15">
      <f>267115.6+178783.6+24859.6</f>
    </nc>
  </rcc>
  <rcc rId="696" sId="1" numFmtId="4">
    <oc r="B16">
      <v>408838.1</v>
    </oc>
    <nc r="B16">
      <f>22360+2698.1+87575.7+9409.7+235773.9</f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7" sId="1" numFmtId="4">
    <oc r="C15">
      <v>768091.1</v>
    </oc>
    <nc r="C15">
      <f>51072.2+28041.3</f>
    </nc>
  </rcc>
  <rcc rId="698" sId="1" numFmtId="4">
    <oc r="C16">
      <v>427463.7</v>
    </oc>
    <nc r="C16">
      <f>3295.8+515.9+1747.1+387348.8</f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126DDC7-1C57-467D-A68E-B48EAD447EB4}" action="delete"/>
  <rcv guid="{0126DDC7-1C57-467D-A68E-B48EAD447EB4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99" sId="1" eol="1" ref="A117:XFD117" action="insertRow"/>
  <rcc rId="700" sId="1" odxf="1" dxf="1">
    <nc r="B117">
      <f>B7+B13+B19+B22+B28+B32+B38+B41+B44+B48+B54+B60+B65+B68+B71+B74+B79+B82+B85+B88+B91+B95+B100+B103+B108+B113+B116</f>
    </nc>
    <odxf>
      <numFmt numFmtId="0" formatCode="General"/>
    </odxf>
    <ndxf>
      <numFmt numFmtId="4" formatCode="#,##0.00"/>
    </ndxf>
  </rcc>
  <rcc rId="701" sId="1" odxf="1" dxf="1">
    <nc r="C117">
      <f>C7+C13+C19+C22+C28+C32+C38+C41+C44+C48+C54+C60+C65+C68+C71+C74+C79+C82+C85+C88+C91+C95+C100+C103+C108+C113+C116</f>
    </nc>
    <odxf>
      <numFmt numFmtId="164" formatCode="#,##0.0"/>
      <alignment horizontal="general" vertical="bottom" readingOrder="0"/>
    </odxf>
    <ndxf>
      <numFmt numFmtId="4" formatCode="#,##0.00"/>
      <alignment horizontal="left" vertical="top" readingOrder="0"/>
    </ndxf>
  </rcc>
  <rcc rId="702" sId="1" odxf="1" dxf="1">
    <nc r="D117">
      <f>D7+D13+D19+D22+D28+D32+D38+D41+D44+D48+D54+D60+D65+D68+D71+D74+D79+D82+D85+D88+D91+D95+D100+D103+D108+D113+D116</f>
    </nc>
    <odxf>
      <font>
        <name val="Times New Roman"/>
        <scheme val="none"/>
      </font>
      <numFmt numFmtId="164" formatCode="#,##0.0"/>
      <alignment horizontal="general" vertical="bottom" readingOrder="0"/>
    </odxf>
    <ndxf>
      <font>
        <sz val="14"/>
        <name val="Times New Roman"/>
        <scheme val="none"/>
      </font>
      <numFmt numFmtId="4" formatCode="#,##0.00"/>
      <alignment horizontal="left" vertical="top" readingOrder="0"/>
    </ndxf>
  </rcc>
  <rcc rId="703" sId="1" odxf="1" dxf="1">
    <nc r="E117">
      <f>E7+E13+E19+E22+E28+E32+E38+E41+E44+E48+E54+E60+E65+E68+E71+E74+E79+E82+E85+E88+E91+E95+E100+E103+E108+E113+E116</f>
    </nc>
    <odxf>
      <numFmt numFmtId="0" formatCode="General"/>
      <alignment horizontal="general" vertical="bottom" readingOrder="0"/>
    </odxf>
    <ndxf>
      <numFmt numFmtId="4" formatCode="#,##0.00"/>
      <alignment horizontal="left" vertical="top" readingOrder="0"/>
    </ndxf>
  </rcc>
  <rcc rId="704" sId="1" odxf="1" dxf="1">
    <nc r="F117">
      <f>F7+F13+F19+F22+F28+F32+F38+F41+F44+F48+F54+F60+F65+F68+F71+F74+F79+F82+F85+F88+F91+F95+F100+F103+F108+F113+F116</f>
    </nc>
    <odxf>
      <numFmt numFmtId="0" formatCode="General"/>
      <alignment horizontal="general" vertical="bottom" readingOrder="0"/>
    </odxf>
    <ndxf>
      <numFmt numFmtId="4" formatCode="#,##0.00"/>
      <alignment horizontal="left" vertical="top" readingOrder="0"/>
    </ndxf>
  </rcc>
  <rcc rId="705" sId="1" odxf="1" dxf="1">
    <nc r="G117">
      <f>G7+G13+G19+G22+G28+G32+G38+G41+G44+G48+G54+G60+G65+G68+G71+G74+G79+G82+G85+G88+G91+G95+G100+G103+G108+G113+G116</f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4"/>
        <name val="Times New Roman"/>
        <scheme val="none"/>
      </font>
      <numFmt numFmtId="4" formatCode="#,##0.00"/>
      <alignment horizontal="left" vertical="top" readingOrder="0"/>
    </ndxf>
  </rcc>
  <rcc rId="706" sId="1" odxf="1" dxf="1">
    <nc r="H117">
      <f>H7+H13+H19+H22+H28+H32+H38+H41+H44+H48+H54+H60+H65+H68+H71+H74+H79+H82+H85+H88+H91+H95+H100+H103+H108+H113+H116</f>
    </nc>
    <odxf>
      <font>
        <name val="Times New Roman"/>
        <scheme val="none"/>
      </font>
      <numFmt numFmtId="0" formatCode="General"/>
      <alignment horizontal="general" vertical="bottom" readingOrder="0"/>
    </odxf>
    <ndxf>
      <font>
        <sz val="14"/>
        <name val="Times New Roman"/>
        <scheme val="none"/>
      </font>
      <numFmt numFmtId="4" formatCode="#,##0.00"/>
      <alignment horizontal="left" vertical="top" readingOrder="0"/>
    </ndxf>
  </rcc>
  <rfmt sheetId="1" sqref="B117:H117" start="0" length="2147483647">
    <dxf>
      <font>
        <sz val="12"/>
      </font>
    </dxf>
  </rfmt>
  <rfmt sheetId="1" sqref="B117:H117" start="0" length="2147483647">
    <dxf>
      <font>
        <sz val="10"/>
      </font>
    </dxf>
  </rfmt>
  <rcv guid="{C526EB48-A0F9-40B9-8186-C6E398A5640F}" action="delete"/>
  <rcv guid="{C526EB48-A0F9-40B9-8186-C6E398A5640F}" action="add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7" sId="1" numFmtId="4">
    <oc r="D60">
      <v>312656.40000000002</v>
    </oc>
    <nc r="D60">
      <v>322656.40000000002</v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13" start="0" length="0">
    <dxf>
      <fill>
        <patternFill patternType="none">
          <bgColor indexed="65"/>
        </patternFill>
      </fill>
    </dxf>
  </rfmt>
  <rcc rId="708" sId="1">
    <oc r="A113" t="inlineStr">
      <is>
        <t>Государственная программа: "Обеспечение деятельности государственных органов Кировской области", в том числе:</t>
      </is>
    </oc>
    <nc r="A113" t="inlineStr">
      <is>
        <t>Непрограммные направления расходов</t>
      </is>
    </nc>
  </rcc>
  <rcc rId="709" sId="1">
    <oc r="B113">
      <v>136110.20000000001</v>
    </oc>
    <nc r="B113">
      <f>136110.2+155014.36</f>
    </nc>
  </rcc>
  <rcc rId="710" sId="1" numFmtId="4">
    <oc r="C113">
      <v>247238</v>
    </oc>
    <nc r="C113">
      <f>247238+82861.1</f>
    </nc>
  </rcc>
  <rcc rId="711" sId="1">
    <oc r="B117">
      <f>B7+B13+B19+B22+B28+B32+B38+B41+B44+B48+B54+B60+B65+B68+B71+B74+B79+B82+B85+B88+B91+B95+B100+B103+B108+B113+B116</f>
    </oc>
    <nc r="B117">
      <f>B7+B13+B19+B22+B28+B32+B38+B41+B44+B48+B54+B60+B65+B68+B71+B74+B79+B82+B85+B88+B91+B95+B100+B103+B108+B113</f>
    </nc>
  </rcc>
  <rcc rId="712" sId="1">
    <oc r="C117">
      <f>C7+C13+C19+C22+C28+C32+C38+C41+C44+C48+C54+C60+C65+C68+C71+C74+C79+C82+C85+C88+C91+C95+C100+C103+C108+C113+C116</f>
    </oc>
    <nc r="C117">
      <f>C7+C13+C19+C22+C28+C32+C38+C41+C44+C48+C54+C60+C65+C68+C71+C74+C79+C82+C85+C88+C91+C95+C100+C103+C108+C113</f>
    </nc>
  </rcc>
  <rcc rId="713" sId="1">
    <oc r="D117">
      <f>D7+D13+D19+D22+D28+D32+D38+D41+D44+D48+D54+D60+D65+D68+D71+D74+D79+D82+D85+D88+D91+D95+D100+D103+D108+D113+D116</f>
    </oc>
    <nc r="D117">
      <f>D7+D13+D19+D22+D28+D32+D38+D41+D44+D48+D54+D60+D65+D68+D71+D74+D79+D82+D85+D88+D91+D95+D100+D103+D108+D113</f>
    </nc>
  </rcc>
  <rcc rId="714" sId="1">
    <oc r="E117">
      <f>E7+E13+E19+E22+E28+E32+E38+E41+E44+E48+E54+E60+E65+E68+E71+E74+E79+E82+E85+E88+E91+E95+E100+E103+E108+E113+E116</f>
    </oc>
    <nc r="E117">
      <f>E7+E13+E19+E22+E28+E32+E38+E41+E44+E48+E54+E60+E65+E68+E71+E74+E79+E82+E85+E88+E91+E95+E100+E103+E108+E113</f>
    </nc>
  </rcc>
  <rcc rId="715" sId="1">
    <oc r="F117">
      <f>F7+F13+F19+F22+F28+F32+F38+F41+F44+F48+F54+F60+F65+F68+F71+F74+F79+F82+F85+F88+F91+F95+F100+F103+F108+F113+F116</f>
    </oc>
    <nc r="F117">
      <f>F7+F13+F19+F22+F28+F32+F38+F41+F44+F48+F54+F60+F65+F68+F71+F74+F79+F82+F85+F88+F91+F95+F100+F103+F108+F113</f>
    </nc>
  </rcc>
  <rcc rId="716" sId="1">
    <oc r="G117">
      <f>G7+G13+G19+G22+G28+G32+G38+G41+G44+G48+G54+G60+G65+G68+G71+G74+G79+G82+G85+G88+G91+G95+G100+G103+G108+G113+G116</f>
    </oc>
    <nc r="G117">
      <f>G7+G13+G19+G22+G28+G32+G38+G41+G44+G48+G54+G60+G65+G68+G71+G74+G79+G82+G85+G88+G91+G95+G100+G103+G108+G113</f>
    </nc>
  </rcc>
  <rcc rId="717" sId="1">
    <oc r="H117">
      <f>H7+H13+H19+H22+H28+H32+H38+H41+H44+H48+H54+H60+H65+H68+H71+H74+H79+H82+H85+H88+H91+H95+H100+H103+H108+H113+H116</f>
    </oc>
    <nc r="H117">
      <f>H7+H13+H19+H22+H28+H32+H38+H41+H44+H48+H54+H60+H65+H68+H71+H74+H79+H82+H85+H88+H91+H95+H100+H103+H108+H113</f>
    </nc>
  </rcc>
  <rrc rId="718" sId="1" ref="A116:XFD116" action="deleteRow">
    <rfmt sheetId="1" xfDxf="1" sqref="A116:XFD116" start="0" length="0">
      <dxf>
        <font>
          <sz val="14"/>
          <name val="Times New Roman"/>
          <scheme val="none"/>
        </font>
      </dxf>
    </rfmt>
    <rcc rId="0" sId="1" dxf="1">
      <nc r="A116" t="inlineStr">
        <is>
          <t>Непрограммные направления расходов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6">
        <v>155014.35999999999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16">
        <v>82861.100000000006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16" start="0" length="0">
      <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6" start="0" length="0">
      <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6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6">
        <f>D116-B116</f>
      </nc>
      <ndxf>
        <font>
          <sz val="14"/>
          <name val="Times New Roman"/>
          <scheme val="none"/>
        </font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6">
        <f>D116-C116</f>
      </nc>
      <ndxf>
        <font>
          <sz val="14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9" sId="1">
    <oc r="E116">
      <f>E7+E13+E19+E22+E28+E32+E38+E41+E44+E48+E54+E60+E65+E68+E71+E74+E79+E82+E85+E88+E91+E95+E100+E103+E108+E113</f>
    </oc>
    <nc r="E116">
      <f>E7+E13+E19+E22+E28+E32+E38+E41+E44+E48+E54+E60+E65+E68+E71+E74+E79+E82+E85+E88+E91+E95+E100+E103+E108+E113</f>
    </nc>
  </rcc>
  <rcc rId="720" sId="1">
    <oc r="F116">
      <f>F7+F13+F19+F22+F28+F32+F38+F41+F44+F48+F54+F60+F65+F68+F71+F74+F79+F82+F85+F88+F91+F95+F100+F103+F108+F113</f>
    </oc>
    <nc r="F116">
      <f>F7+F13+F19+F22+F28+F32+F38+F41+F44+F48+F54+F60+F65+F68+F71+F74+F79+F82+F85+F88+F91+F95+F100+F103+F108+F113</f>
    </nc>
  </rcc>
  <rcc rId="721" sId="1">
    <oc r="G116">
      <f>G7+G13+G19+G22+G28+G32+G38+G41+G44+G48+G54+G60+G65+G68+G71+G74+G79+G82+G85+G88+G91+G95+G100+G103+G108+G113</f>
    </oc>
    <nc r="G116">
      <f>G7+G13+G19+G22+G28+G32+G38+G41+G44+G48+G54+G60+G65+G68+G71+G74+G79+G82+G85+G88+G91+G95+G100+G103+G108+G113</f>
    </nc>
  </rcc>
  <rcc rId="722" sId="1">
    <oc r="H116">
      <f>H7+H13+H19+H22+H28+H32+H38+H41+H44+H48+H54+H60+H65+H68+H71+H74+H79+H82+H85+H88+H91+H95+H100+H103+H108+H113</f>
    </oc>
    <nc r="H116">
      <f>H7+H13+H19+H22+H28+H32+H38+H41+H44+H48+H54+H60+H65+H68+H71+H74+H79+H82+H85+H88+H91+H95+H100+H103+H108+H113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3" sId="1" numFmtId="4">
    <oc r="F38">
      <v>55160.3</v>
    </oc>
    <nc r="F38">
      <v>205160.3</v>
    </nc>
  </rcc>
  <rcv guid="{C526EB48-A0F9-40B9-8186-C6E398A5640F}" action="delete"/>
  <rcv guid="{C526EB48-A0F9-40B9-8186-C6E398A5640F}" action="add"/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4" sId="1" numFmtId="4">
    <oc r="E48">
      <v>1187001.8999999997</v>
    </oc>
    <nc r="E48">
      <v>739544.4</v>
    </nc>
  </rcc>
  <rcc rId="725" sId="1" numFmtId="4">
    <oc r="F48">
      <v>1362301.6</v>
    </oc>
    <nc r="F48">
      <v>1075832.1200000001</v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526EB48-A0F9-40B9-8186-C6E398A5640F}" action="delete"/>
  <rcv guid="{C526EB48-A0F9-40B9-8186-C6E398A5640F}" action="add"/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6" sId="1" numFmtId="4">
    <oc r="E48">
      <v>739544.4</v>
    </oc>
    <nc r="E48">
      <v>7486985.4000000004</v>
    </nc>
  </rcc>
  <rcc rId="727" sId="1" numFmtId="4">
    <oc r="F48">
      <v>1075832.1200000001</v>
    </oc>
    <nc r="F48">
      <v>7620277.7999999998</v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8" sId="1" numFmtId="4">
    <oc r="E48">
      <v>7486985.4000000004</v>
    </oc>
    <nc r="E48">
      <v>739544.4</v>
    </nc>
  </rcc>
  <rcc rId="729" sId="1" numFmtId="4">
    <oc r="F48">
      <v>7620277.7999999998</v>
    </oc>
    <nc r="F48">
      <v>1075832.1200000001</v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0" sId="1">
    <oc r="F65">
      <v>530975.93999999994</v>
    </oc>
    <nc r="F65">
      <v>530975.19999999995</v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1" sId="1" numFmtId="4">
    <oc r="E91">
      <v>8674605.1999999993</v>
    </oc>
    <nc r="E91">
      <v>8694716.1600000001</v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2" sId="1" ref="G1:G1048576" action="deleteCol">
    <rfmt sheetId="1" xfDxf="1" sqref="G1:G1048576" start="0" length="0">
      <dxf>
        <font>
          <name val="Times New Roman"/>
          <scheme val="none"/>
        </font>
      </dxf>
    </rfmt>
    <rcc rId="0" sId="1" dxf="1">
      <nc r="G5" t="inlineStr">
        <is>
          <t>отклонение 2022 к 2020</t>
        </is>
      </nc>
      <ndxf>
        <font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">
        <v>7</v>
      </nc>
      <ndxf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ndxf>
    </rcc>
    <rcc rId="0" sId="1" dxf="1">
      <nc r="G7">
        <f>D7-B7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">
        <f>D8-B8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">
        <f>D9-B9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">
        <f>D10-B10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">
        <f>D11-B11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">
        <f>G7-G8-G10-G11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13">
        <f>D13-B13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">
        <f>D14-B14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>
        <f>D15-B15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>
        <f>D16-B16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7">
        <f>D17-B17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>
        <f>G13-G14-G16-G17</f>
      </nc>
      <ndxf>
        <font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19">
        <f>D19-B19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0">
        <f>D20-B20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">
        <f>G19-G20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22">
        <f>D22-B22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">
        <f>D23-B23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">
        <f>D24-B24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">
        <f>D25-B25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6">
        <f>D26-B26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7">
        <f>G22-G23-G25-G26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28">
        <f>D28-B28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9">
        <f>D29-B29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">
        <f>D30-B30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">
        <f>G28-G29-G30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32">
        <f>D32-B32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">
        <f>D33-B33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">
        <f>D34-B34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5">
        <f>D35-B35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">
        <f>D36-B36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">
        <f>G32-G33-G35-G36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38">
        <f>D38-B38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9">
        <f>D39-B39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0">
        <f>G38-G39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41">
        <f>D41-B41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2">
        <f>D42-B42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3">
        <f>G41-G42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44">
        <f>D44-B44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5">
        <f>D45-B45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6">
        <f>D46-B46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7">
        <f>G44-G45-G46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48">
        <f>D48-B48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9">
        <f>D49-B49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0">
        <f>D50-B50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1">
        <f>D51-B51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2">
        <f>D52-B52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3">
        <f>G48-G49-G51-G52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54">
        <f>D54-B54</f>
      </nc>
      <ndxf>
        <numFmt numFmtId="4" formatCode="#,##0.00"/>
        <fill>
          <patternFill patternType="solid">
            <bgColor rgb="FFFFFF00"/>
          </patternFill>
        </fill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5">
        <f>D55-B55</f>
      </nc>
      <ndxf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6">
        <f>D56-B56</f>
      </nc>
      <ndxf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7">
        <f>D57-B57</f>
      </nc>
      <ndxf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8">
        <f>D58-B58</f>
      </nc>
      <ndxf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9">
        <f>G54-G55-G57-G58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60">
        <f>D60-B60</f>
      </nc>
      <ndxf>
        <numFmt numFmtId="4" formatCode="#,##0.00"/>
        <fill>
          <patternFill patternType="solid">
            <bgColor rgb="FFFFFF00"/>
          </patternFill>
        </fill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1">
        <f>D61-B61</f>
      </nc>
      <ndxf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2">
        <f>D62-B62</f>
      </nc>
      <ndxf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3">
        <f>D63-B63</f>
      </nc>
      <ndxf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4">
        <f>G60-G61-G63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65">
        <f>D65-B65</f>
      </nc>
      <ndxf>
        <numFmt numFmtId="4" formatCode="#,##0.00"/>
        <fill>
          <patternFill patternType="solid">
            <bgColor rgb="FFFFFF00"/>
          </patternFill>
        </fill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6">
        <f>D66-B66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7">
        <f>G65-G66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68">
        <f>D68-B68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9">
        <f>D69-B69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0">
        <f>G68-G69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71">
        <f>D71-B71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2">
        <f>D72-B72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3">
        <f>G71-G72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74">
        <f>D74-B74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5">
        <f>D75-B75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6">
        <f>D76-B76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7">
        <f>D77-B77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8">
        <f>G74-G75-G77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79">
        <f>D79-B79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0">
        <f>D80-B80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1">
        <f>G79-G80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82">
        <f>D82-B82</f>
      </nc>
      <ndxf>
        <numFmt numFmtId="4" formatCode="#,##0.00"/>
        <fill>
          <patternFill patternType="solid">
            <bgColor rgb="FFFFFF00"/>
          </patternFill>
        </fill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3">
        <f>D83-B83</f>
      </nc>
      <ndxf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4">
        <f>G82-G83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85">
        <f>D85-B85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6">
        <f>D86-B86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7">
        <f>G85-G86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88">
        <f>D88-B88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9">
        <f>D89-B89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0">
        <f>G88-G89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91">
        <f>D91-B91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2">
        <f>D92-B92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3">
        <f>D93-B93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4">
        <f>G91-G92-G93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95">
        <f>D95-B95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6">
        <f>D96-B96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7">
        <f>D97-B97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8">
        <f>D98-B98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9">
        <f>G95-G96-G98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100">
        <f>D100-B100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1">
        <f>D101-B101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2">
        <f>G100-G101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103">
        <f>D103-B103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4">
        <f>D104-B104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5">
        <f>D105-B105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6">
        <f>D106-B106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7">
        <f>G103-G104-G106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108">
        <f>D108-B108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9">
        <f>D109-B109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0">
        <f>D110-B110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1">
        <f>D111-B111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2">
        <f>G108-G109-G111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113">
        <f>D113-B113</f>
      </nc>
      <ndxf>
        <numFmt numFmtId="4" formatCode="#,##0.00"/>
        <fill>
          <patternFill patternType="solid">
            <bgColor rgb="FFFFFF0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4">
        <f>D114-B114</f>
      </nc>
      <ndxf>
        <numFmt numFmtId="4" formatCode="#,##0.0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5">
        <f>G113-G114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G116">
        <f>G7+G13+G19+G22+G28+G32+G38+G41+G44+G48+G54+G60+G65+G68+G71+G74+G79+G82+G85+G88+G91+G95+G100+G103+G108+G113</f>
      </nc>
      <ndxf>
        <numFmt numFmtId="4" formatCode="#,##0.00"/>
        <alignment horizontal="left" vertical="top" readingOrder="0"/>
      </ndxf>
    </rcc>
  </rrc>
  <rrc rId="733" sId="1" ref="G1:G1048576" action="deleteCol">
    <rfmt sheetId="1" xfDxf="1" sqref="G1:G1048576" start="0" length="0">
      <dxf>
        <font>
          <name val="Times New Roman"/>
          <scheme val="none"/>
        </font>
      </dxf>
    </rfmt>
    <rcc rId="0" sId="1" dxf="1">
      <nc r="G4" t="inlineStr">
        <is>
          <t>тыс. рублей</t>
        </is>
      </nc>
      <ndxf>
        <font>
          <color theme="1"/>
          <name val="Times New Roman"/>
          <scheme val="none"/>
        </font>
        <alignment vertical="center" readingOrder="0"/>
      </ndxf>
    </rcc>
    <rcc rId="0" sId="1" dxf="1">
      <nc r="G5" t="inlineStr">
        <is>
          <t>отклонение 2022 к 2021</t>
        </is>
      </nc>
      <ndxf>
        <font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">
        <v>8</v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G7">
        <f>D7-C7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">
        <f>D8-C8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">
        <f>D9-C9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">
        <f>D10-C10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">
        <f>D11-C11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">
        <f>G7-G8-G10-G11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">
        <f>D13-C13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">
        <f>D14-C14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>
        <f>D15-C15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>
        <f>D16-C16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7">
        <f>D17-C17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>
        <f>G13-G14-G16-G17</f>
      </nc>
      <ndxf>
        <font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">
        <f>D19-C19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0">
        <f>D20-C20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">
        <f>G19-G20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">
        <f>D22-C22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">
        <f>D23-C23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">
        <f>D24-C24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">
        <f>D25-C25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6">
        <f>D26-C26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7">
        <f>G22-G23-G25-G26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8">
        <f>D28-C28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9">
        <f>D29-C29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">
        <f>D30-C30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">
        <f>G28-G29-G30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2">
        <f>D32-C32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">
        <f>D33-C33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">
        <f>D34-C34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5">
        <f>D35-C35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">
        <f>D36-C36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">
        <f>G32-G33-G35-G36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D38-C38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9">
        <f>D39-C39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0">
        <f>G38-G39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1">
        <f>D41-C41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2">
        <f>D42-C42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3">
        <f>G41-G42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4">
        <f>D44-C44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5">
        <f>D45-C45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6">
        <f>D46-C46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7">
        <f>G44-G45-G46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8">
        <f>D48-C48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9">
        <f>D49-C49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0">
        <f>D50-C50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1">
        <f>D51-C51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2">
        <f>D52-C52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3">
        <f>G48-G49-G51-G52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4">
        <f>D54-C54</f>
      </nc>
      <ndxf>
        <numFmt numFmtId="4" formatCode="#,##0.00"/>
        <fill>
          <patternFill patternType="solid">
            <bgColor rgb="FFFFFF0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5">
        <f>D55-C55</f>
      </nc>
      <ndxf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6">
        <f>D56-C56</f>
      </nc>
      <ndxf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7">
        <f>D57-C57</f>
      </nc>
      <ndxf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8">
        <f>D58-C58</f>
      </nc>
      <ndxf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9">
        <f>G54-G55-G57-G58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0">
        <f>D60-C60</f>
      </nc>
      <ndxf>
        <numFmt numFmtId="4" formatCode="#,##0.00"/>
        <fill>
          <patternFill patternType="solid">
            <bgColor rgb="FFFFFF0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1">
        <f>D61-C61</f>
      </nc>
      <ndxf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2">
        <f>D62-C62</f>
      </nc>
      <ndxf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3">
        <f>D63-C63</f>
      </nc>
      <ndxf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4">
        <f>G60-G61-G63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5">
        <f>D65-C65</f>
      </nc>
      <ndxf>
        <numFmt numFmtId="4" formatCode="#,##0.00"/>
        <fill>
          <patternFill patternType="solid">
            <bgColor rgb="FFFFFF0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6">
        <f>D66-C66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7">
        <f>G65-G66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8">
        <f>D68-C68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9">
        <f>D69-C69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0">
        <f>G68-G69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1">
        <f>D71-C71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2">
        <f>D72-C72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3">
        <f>G71-G72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4">
        <f>D74-C74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5">
        <f>D75-C75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6">
        <f>D76-C76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7">
        <f>D77-C77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8">
        <f>G74-G75-G77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9">
        <f>D79-C79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0">
        <f>D80-C80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1">
        <f>G79-G80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2">
        <f>D82-C82</f>
      </nc>
      <ndxf>
        <numFmt numFmtId="4" formatCode="#,##0.00"/>
        <fill>
          <patternFill patternType="solid">
            <bgColor rgb="FFFFFF0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3">
        <f>D83-C83</f>
      </nc>
      <ndxf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4">
        <f>G82-G83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5">
        <f>D85-C85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6">
        <f>D86-C86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7">
        <f>G85-G86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8">
        <f>D88-C88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9">
        <f>D89-C89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0">
        <f>G88-G89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1">
        <f>D91-C91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2">
        <f>D92-C92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3">
        <f>D93-C93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4">
        <f>G91-G92-G93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5">
        <f>D95-C95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6">
        <f>D96-C96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7">
        <f>D97-C97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8">
        <f>D98-C98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9">
        <f>G95-G96-G98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0">
        <f>D100-C100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1">
        <f>D101-C101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2">
        <f>G100-G101</f>
      </nc>
      <ndxf>
        <font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3">
        <f>D103-C103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4">
        <f>D104-C104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5">
        <f>D105-C105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6">
        <f>D106-C106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7">
        <f>G103-G104-G106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8">
        <f>D108-C108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9">
        <f>D109-C109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0">
        <f>D110-C110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1">
        <f>D111-C111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2">
        <f>G108-G109-G111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3">
        <f>D113-C113</f>
      </nc>
      <ndxf>
        <numFmt numFmtId="4" formatCode="#,##0.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4">
        <f>D114-C114</f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5">
        <f>G113-G114</f>
      </nc>
      <ndxf>
        <font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6">
        <f>G7+G13+G19+G22+G28+G32+G38+G41+G44+G48+G54+G60+G65+G68+G71+G74+G79+G82+G85+G88+G91+G95+G100+G103+G108+G113</f>
      </nc>
      <ndxf>
        <numFmt numFmtId="4" formatCode="#,##0.00"/>
        <alignment horizontal="left" vertical="top" readingOrder="0"/>
      </ndxf>
    </rcc>
  </rrc>
  <rcc rId="734" sId="1">
    <nc r="F4" t="inlineStr">
      <is>
        <t>тыс. рублей</t>
      </is>
    </nc>
  </rcc>
  <rrc rId="735" sId="1" ref="A8:XFD8" action="deleteRow">
    <undo index="1" exp="ref" v="1" dr="F8" r="F12" sId="1"/>
    <undo index="1" exp="ref" v="1" dr="E8" r="E12" sId="1"/>
    <undo index="1" exp="ref" v="1" dr="D8" r="D12" sId="1"/>
    <undo index="1" exp="ref" v="1" dr="C8" r="C12" sId="1"/>
    <undo index="1" exp="ref" v="1" dr="B8" r="B12" sId="1"/>
    <rfmt sheetId="1" xfDxf="1" sqref="A8:XFD8" start="0" length="0">
      <dxf>
        <font>
          <sz val="14"/>
          <name val="Times New Roman"/>
          <scheme val="none"/>
        </font>
      </dxf>
    </rfmt>
    <rcc rId="0" sId="1" dxf="1">
      <nc r="A8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8">
        <v>4872970.41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8">
        <v>4250196.0999999996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8">
        <v>2390477.2999999998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">
        <v>2091694.3</v>
      </nc>
      <n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">
        <v>1802432.8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6" sId="1" ref="A8:XFD8" action="deleteRow">
    <rfmt sheetId="1" xfDxf="1" sqref="A8:XFD8" start="0" length="0">
      <dxf>
        <font>
          <sz val="14"/>
          <name val="Times New Roman"/>
          <scheme val="none"/>
        </font>
      </dxf>
    </rfmt>
    <rcc rId="0" sId="1" dxf="1">
      <nc r="A8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" start="0" length="0">
      <dxf>
        <font>
          <i/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C8" start="0" length="0">
      <dxf>
        <font>
          <i/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D8">
        <v>293242.09999999998</v>
      </nc>
      <ndxf>
        <font>
          <i/>
          <sz val="14"/>
          <color theme="1"/>
          <name val="Times New Roman"/>
          <scheme val="none"/>
        </font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8">
        <v>247300.9</v>
      </nc>
      <ndxf>
        <font>
          <i/>
          <sz val="14"/>
          <color theme="1"/>
          <name val="Times New Roman"/>
          <scheme val="none"/>
        </font>
        <numFmt numFmtId="164" formatCode="#,##0.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">
        <v>53112.2</v>
      </nc>
      <ndxf>
        <font>
          <i/>
          <sz val="14"/>
          <color theme="1"/>
          <name val="Times New Roman"/>
          <scheme val="none"/>
        </font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7" sId="1" ref="A8:XFD8" action="deleteRow">
    <undo index="3" exp="ref" v="1" dr="F8" r="F10" sId="1"/>
    <undo index="3" exp="ref" v="1" dr="E8" r="E10" sId="1"/>
    <undo index="3" exp="ref" v="1" dr="D8" r="D10" sId="1"/>
    <undo index="3" exp="ref" v="1" dr="C8" r="C10" sId="1"/>
    <undo index="3" exp="ref" v="1" dr="B8" r="B10" sId="1"/>
    <rfmt sheetId="1" xfDxf="1" sqref="A8:XFD8" start="0" length="0">
      <dxf>
        <font>
          <sz val="14"/>
          <name val="Times New Roman"/>
          <scheme val="none"/>
        </font>
      </dxf>
    </rfmt>
    <rcc rId="0" sId="1" dxf="1">
      <nc r="A8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8">
        <v>60226.1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8">
        <v>148481.9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8">
        <v>27506.9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">
        <v>12509.1</v>
      </nc>
      <n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">
        <v>6757.4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8" sId="1" ref="A8:XFD8" action="deleteRow">
    <undo index="5" exp="ref" v="1" dr="F8" r="F9" sId="1"/>
    <undo index="5" exp="ref" v="1" dr="E8" r="E9" sId="1"/>
    <undo index="5" exp="ref" v="1" dr="D8" r="D9" sId="1"/>
    <undo index="5" exp="ref" v="1" dr="C8" r="C9" sId="1"/>
    <undo index="5" exp="ref" v="1" dr="B8" r="B9" sId="1"/>
    <rfmt sheetId="1" xfDxf="1" sqref="A8:XFD8" start="0" length="0">
      <dxf>
        <font>
          <sz val="14"/>
          <name val="Times New Roman"/>
          <scheme val="none"/>
        </font>
      </dxf>
    </rfmt>
    <rcc rId="0" sId="1" dxf="1">
      <nc r="A8" t="inlineStr">
        <is>
          <t xml:space="preserve"> -расходы на предупреждение и ликвидацию последствий распространения коронавирусной инфекции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8">
        <v>406038.94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8">
        <v>1238210.6000000001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8">
        <v>391719.6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">
        <v>2629.4</v>
      </nc>
      <n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">
        <v>2629.4</v>
      </nc>
      <n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9" sId="1" ref="A8:XFD8" action="deleteRow">
    <rfmt sheetId="1" xfDxf="1" sqref="A8:XFD8" start="0" length="0">
      <dxf>
        <font>
          <sz val="14"/>
          <name val="Times New Roman"/>
          <scheme val="none"/>
        </font>
      </dxf>
    </rfmt>
    <rcc rId="0" sId="1" dxf="1">
      <nc r="A8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">
        <f>B7-#REF!-#REF!-#REF!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8">
        <f>C7-#REF!-#REF!-#REF!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8">
        <f>D7-#REF!-#REF!-#REF!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8">
        <f>E7-#REF!-#REF!-#REF!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8">
        <f>F7-#REF!-#REF!-#REF!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" sId="1" ref="A9:XFD9" action="deleteRow">
    <undo index="1" exp="ref" v="1" dr="F9" r="F13" sId="1"/>
    <undo index="1" exp="ref" v="1" dr="E9" r="E13" sId="1"/>
    <undo index="1" exp="ref" v="1" dr="D9" r="D13" sId="1"/>
    <undo index="1" exp="ref" v="1" dr="C9" r="C13" sId="1"/>
    <undo index="1" exp="ref" v="1" dr="B9" r="B13" sId="1"/>
    <rfmt sheetId="1" xfDxf="1" sqref="A9:XFD9" start="0" length="0">
      <dxf>
        <font>
          <sz val="14"/>
          <name val="Times New Roman"/>
          <scheme val="none"/>
        </font>
      </dxf>
    </rfmt>
    <rcc rId="0" sId="1" dxf="1">
      <nc r="A9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9">
        <v>1228221.17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C9">
        <v>2036689.2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9">
        <v>4984832.8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9">
        <v>3815119.3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9">
        <v>2305773.9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1" sId="1" ref="A9:XFD9" action="deleteRow">
    <rfmt sheetId="1" xfDxf="1" sqref="A9:XFD9" start="0" length="0">
      <dxf>
        <font>
          <sz val="14"/>
          <name val="Times New Roman"/>
          <scheme val="none"/>
        </font>
      </dxf>
    </rfmt>
    <rcc rId="0" sId="1" dxf="1">
      <nc r="A9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">
        <f>267115.6+178783.6+24859.6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">
        <f>51072.2+28041.3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">
        <f>3372701.8+4560.5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">
        <f>2057216.5+4560.5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">
        <f>237587.2+4560.5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2" sId="1" ref="A9:XFD9" action="deleteRow">
    <undo index="3" exp="ref" v="1" dr="F9" r="F11" sId="1"/>
    <undo index="3" exp="ref" v="1" dr="E9" r="E11" sId="1"/>
    <undo index="3" exp="ref" v="1" dr="D9" r="D11" sId="1"/>
    <undo index="3" exp="ref" v="1" dr="C9" r="C11" sId="1"/>
    <undo index="3" exp="ref" v="1" dr="B9" r="B11" sId="1"/>
    <rfmt sheetId="1" xfDxf="1" sqref="A9:XFD9" start="0" length="0">
      <dxf>
        <font>
          <sz val="14"/>
          <name val="Times New Roman"/>
          <scheme val="none"/>
        </font>
      </dxf>
    </rfmt>
    <rcc rId="0" sId="1" dxf="1">
      <nc r="A9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">
        <f>22360+2698.1+87575.7+9409.7+235773.9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">
        <f>3295.8+515.9+1747.1+387348.8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">
        <f>50488.5+593722.6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">
        <f>28939+395890.5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">
        <f>15165.2+304177.5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3" sId="1" ref="A9:XFD9" action="deleteRow">
    <undo index="5" exp="ref" v="1" dr="F9" r="F10" sId="1"/>
    <undo index="5" exp="ref" v="1" dr="E9" r="E10" sId="1"/>
    <undo index="5" exp="ref" v="1" dr="D9" r="D10" sId="1"/>
    <undo index="5" exp="ref" v="1" dr="C9" r="C10" sId="1"/>
    <undo index="5" exp="ref" v="1" dr="B9" r="B10" sId="1"/>
    <rfmt sheetId="1" xfDxf="1" sqref="A9:XFD9" start="0" length="0">
      <dxf>
        <font>
          <sz val="14"/>
          <name val="Times New Roman"/>
          <scheme val="none"/>
        </font>
      </dxf>
    </rfmt>
    <rcc rId="0" sId="1" dxf="1">
      <nc r="A9" t="inlineStr">
        <is>
          <t xml:space="preserve"> -расходы на предупреждение и ликвидацию последствий распространения коронавирусной инфекции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9">
        <v>42726.6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C9">
        <v>743.9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9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9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9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4" sId="1" ref="A9:XFD9" action="deleteRow">
    <rfmt sheetId="1" xfDxf="1" sqref="A9:XFD9" start="0" length="0">
      <dxf>
        <font>
          <sz val="14"/>
          <name val="Times New Roman"/>
          <scheme val="none"/>
        </font>
      </dxf>
    </rfmt>
    <rcc rId="0" sId="1" dxf="1">
      <nc r="A9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">
        <f>B8-#REF!-#REF!-#REF!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9">
        <f>C8-#REF!-#REF!-#REF!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9">
        <f>D8-#REF!-#REF!-#REF!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9">
        <f>E8-#REF!-#REF!-#REF!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9">
        <f>F8-#REF!-#REF!-#REF!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5" sId="1" ref="A10:XFD10" action="deleteRow">
    <undo index="1" exp="ref" v="1" dr="F10" r="F11" sId="1"/>
    <undo index="1" exp="ref" v="1" dr="E10" r="E11" sId="1"/>
    <undo index="1" exp="ref" v="1" dr="D10" r="D11" sId="1"/>
    <undo index="1" exp="ref" v="1" dr="C10" r="C11" sId="1"/>
    <undo index="1" exp="ref" v="1" dr="B10" r="B11" sId="1"/>
    <rfmt sheetId="1" xfDxf="1" sqref="A10:XFD10" start="0" length="0">
      <dxf>
        <font>
          <sz val="14"/>
          <name val="Times New Roman"/>
          <scheme val="none"/>
        </font>
      </dxf>
    </rfmt>
    <rcc rId="0" sId="1" dxf="1">
      <nc r="A10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">
        <v>902.5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0">
        <v>1330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0">
        <v>1128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">
        <v>1222</v>
      </nc>
      <n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">
        <v>1316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6" sId="1" ref="A10:XFD10" action="deleteRow">
    <rfmt sheetId="1" xfDxf="1" sqref="A10:XFD10" start="0" length="0">
      <dxf>
        <font>
          <sz val="14"/>
          <name val="Times New Roman"/>
          <scheme val="none"/>
        </font>
      </dxf>
    </rfmt>
    <rcc rId="0" sId="1" dxf="1">
      <nc r="A10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">
        <f>B9-#REF!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0">
        <f>C9-#REF!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0">
        <f>D9-#REF!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0">
        <f>E9-#REF!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0">
        <f>F9-#REF!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7" sId="1" ref="A11:XFD11" action="deleteRow">
    <undo index="1" exp="ref" v="1" dr="F11" r="F15" sId="1"/>
    <undo index="1" exp="ref" v="1" dr="E11" r="E15" sId="1"/>
    <undo index="1" exp="ref" v="1" dr="D11" r="D15" sId="1"/>
    <undo index="1" exp="ref" v="1" dr="C11" r="C15" sId="1"/>
    <undo index="1" exp="ref" v="1" dr="B11" r="B15" sId="1"/>
    <rfmt sheetId="1" xfDxf="1" sqref="A11:XFD11" start="0" length="0">
      <dxf>
        <font>
          <sz val="14"/>
          <name val="Times New Roman"/>
          <scheme val="none"/>
        </font>
      </dxf>
    </rfmt>
    <rcc rId="0" sId="1" dxf="1">
      <nc r="A11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>
        <v>147700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1">
        <v>162019.29999999999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1">
        <v>290785.5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>
        <v>209234.6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>
        <v>373459.1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8" sId="1" ref="A11:XFD11" action="deleteRow">
    <rfmt sheetId="1" xfDxf="1" sqref="A11:XFD11" start="0" length="0">
      <dxf>
        <font>
          <sz val="14"/>
          <name val="Times New Roman"/>
          <scheme val="none"/>
        </font>
      </dxf>
    </rfmt>
    <rcc rId="0" sId="1" dxf="1">
      <nc r="A11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>
        <f>14945.83+7008.55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C11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D11">
        <v>33128.800000000003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F11">
        <v>33128.800000000003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9" sId="1" ref="A11:XFD11" action="deleteRow">
    <undo index="3" exp="ref" v="1" dr="F11" r="F13" sId="1"/>
    <undo index="3" exp="ref" v="1" dr="E11" r="E13" sId="1"/>
    <undo index="3" exp="ref" v="1" dr="D11" r="D13" sId="1"/>
    <undo index="3" exp="ref" v="1" dr="C11" r="C13" sId="1"/>
    <undo index="3" exp="ref" v="1" dr="B11" r="B13" sId="1"/>
    <rfmt sheetId="1" xfDxf="1" sqref="A11:XFD11" start="0" length="0">
      <dxf>
        <font>
          <sz val="14"/>
          <name val="Times New Roman"/>
          <scheme val="none"/>
        </font>
      </dxf>
    </rfmt>
    <rcc rId="0" sId="1" dxf="1">
      <nc r="A11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>
        <f>3802.17+2375+13988.08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1">
        <f>57296.4+13877.2</f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>
        <f>2114.7+9560.2</f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F11">
        <v>2114.6999999999998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0" sId="1" ref="A11:XFD11" action="deleteRow">
    <undo index="5" exp="ref" v="1" dr="F11" r="F12" sId="1"/>
    <undo index="5" exp="ref" v="1" dr="E11" r="E12" sId="1"/>
    <undo index="5" exp="ref" v="1" dr="D11" r="D12" sId="1"/>
    <undo index="5" exp="ref" v="1" dr="C11" r="C12" sId="1"/>
    <undo index="5" exp="ref" v="1" dr="B11" r="B12" sId="1"/>
    <rfmt sheetId="1" xfDxf="1" sqref="A11:XFD11" start="0" length="0">
      <dxf>
        <font>
          <sz val="14"/>
          <name val="Times New Roman"/>
          <scheme val="none"/>
        </font>
      </dxf>
    </rfmt>
    <rcc rId="0" sId="1" dxf="1">
      <nc r="A11" t="inlineStr">
        <is>
          <t xml:space="preserve"> -расходы на предупреждение и ликвидацию последствий распространения коронавирусной инфекции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>
        <v>734.8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C11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" start="0" length="0">
      <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51" sId="1" ref="A11:XFD11" action="deleteRow">
    <rfmt sheetId="1" xfDxf="1" sqref="A11:XFD11" start="0" length="0">
      <dxf>
        <font>
          <sz val="14"/>
          <name val="Times New Roman"/>
          <scheme val="none"/>
        </font>
      </dxf>
    </rfmt>
    <rcc rId="0" sId="1" dxf="1">
      <nc r="A11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>
        <f>B10-#REF!-#REF!-#REF!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1">
        <f>C10-#REF!-#REF!-#REF!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1">
        <f>D10-#REF!-#REF!-#REF!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1">
        <f>E10-#REF!-#REF!-#REF!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1">
        <f>F10-#REF!-#REF!-#REF!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52" sId="1" ref="A12:XFD12" action="deleteRow">
    <undo index="1" exp="ref" v="1" dr="F12" r="F14" sId="1"/>
    <undo index="1" exp="ref" v="1" dr="E12" r="E14" sId="1"/>
    <undo index="1" exp="ref" v="1" dr="D12" r="D14" sId="1"/>
    <undo index="1" exp="ref" v="1" dr="C12" r="C14" sId="1"/>
    <undo index="1" exp="ref" v="1" dr="B12" r="B14" sId="1"/>
    <rfmt sheetId="1" xfDxf="1" sqref="A12:XFD12" start="0" length="0">
      <dxf>
        <font>
          <sz val="14"/>
          <name val="Times New Roman"/>
          <scheme val="none"/>
        </font>
      </dxf>
    </rfmt>
    <rcc rId="0" sId="1" dxf="1">
      <nc r="A12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">
        <v>6145617.5700000003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2">
        <v>7409447.2999999998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2">
        <v>7155776.4000000004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">
        <v>7487135.5999999996</v>
      </nc>
      <n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">
        <v>7937475.7000000002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3" sId="1" ref="A12:XFD12" action="deleteRow">
    <undo index="3" exp="ref" v="1" dr="F12" r="F13" sId="1"/>
    <undo index="3" exp="ref" v="1" dr="E12" r="E13" sId="1"/>
    <undo index="3" exp="ref" v="1" dr="D12" r="D13" sId="1"/>
    <undo index="3" exp="ref" v="1" dr="C12" r="C13" sId="1"/>
    <undo index="3" exp="ref" v="1" dr="B12" r="B13" sId="1"/>
    <rfmt sheetId="1" xfDxf="1" sqref="A12:XFD12" start="0" length="0">
      <dxf>
        <font>
          <sz val="14"/>
          <name val="Times New Roman"/>
          <scheme val="none"/>
        </font>
      </dxf>
    </rfmt>
    <rcc rId="0" sId="1" dxf="1">
      <nc r="A12" t="inlineStr">
        <is>
          <t xml:space="preserve"> -расходы на предупреждение и ликвидацию последствий распространения коронавирусной инфекции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">
        <v>48176.4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2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2">
        <v>0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">
        <v>0</v>
      </nc>
      <n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">
        <v>0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" sId="1" ref="A12:XFD12" action="deleteRow">
    <rfmt sheetId="1" xfDxf="1" sqref="A12:XFD12" start="0" length="0">
      <dxf>
        <font>
          <sz val="14"/>
          <name val="Times New Roman"/>
          <scheme val="none"/>
        </font>
      </dxf>
    </rfmt>
    <rcc rId="0" sId="1" dxf="1">
      <nc r="A12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">
        <f>B11-#REF!-#REF!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2">
        <f>C11-#REF!-#REF!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2">
        <f>D11-#REF!-#REF!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2">
        <f>E11-#REF!-#REF!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2">
        <f>F11-#REF!-#REF!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55" sId="1" ref="A13:XFD13" action="deleteRow">
    <undo index="1" exp="ref" v="1" dr="F13" r="F17" sId="1"/>
    <undo index="1" exp="ref" v="1" dr="E13" r="E17" sId="1"/>
    <undo index="1" exp="ref" v="1" dr="D13" r="D17" sId="1"/>
    <undo index="1" exp="ref" v="1" dr="C13" r="C17" sId="1"/>
    <undo index="1" exp="ref" v="1" dr="B13" r="B17" sId="1"/>
    <rfmt sheetId="1" xfDxf="1" sqref="A13:XFD13" start="0" length="0">
      <dxf>
        <font>
          <sz val="14"/>
          <name val="Times New Roman"/>
          <scheme val="none"/>
        </font>
      </dxf>
    </rfmt>
    <rcc rId="0" sId="1" dxf="1">
      <nc r="A13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3">
        <v>158010.4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3">
        <v>126556.6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3">
        <v>29939.1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3">
        <v>259745</v>
      </nc>
      <n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3">
        <v>270241.90000000002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6" sId="1" ref="A13:XFD13" action="deleteRow">
    <rfmt sheetId="1" xfDxf="1" sqref="A13:XFD13" start="0" length="0">
      <dxf>
        <font>
          <sz val="14"/>
          <name val="Times New Roman"/>
          <scheme val="none"/>
        </font>
      </dxf>
    </rfmt>
    <rcc rId="0" sId="1" dxf="1">
      <nc r="A13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3">
        <v>55822.5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3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3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3">
        <v>229300.8</v>
      </nc>
      <n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3">
        <v>252189.5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7" sId="1" ref="A13:XFD13" action="deleteRow">
    <undo index="3" exp="ref" v="1" dr="F13" r="F15" sId="1"/>
    <undo index="3" exp="ref" v="1" dr="E13" r="E15" sId="1"/>
    <undo index="3" exp="ref" v="1" dr="D13" r="D15" sId="1"/>
    <undo index="3" exp="ref" v="1" dr="C13" r="C15" sId="1"/>
    <undo index="3" exp="ref" v="1" dr="B13" r="B15" sId="1"/>
    <rfmt sheetId="1" xfDxf="1" sqref="A13:XFD13" start="0" length="0">
      <dxf>
        <font>
          <sz val="14"/>
          <name val="Times New Roman"/>
          <scheme val="none"/>
        </font>
      </dxf>
    </rfmt>
    <rcc rId="0" sId="1" dxf="1">
      <nc r="A13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3">
        <v>9946.6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3">
        <v>16310.3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3">
        <v>10430.1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3">
        <v>32316.2</v>
      </nc>
      <n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3">
        <v>2547.4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8" sId="1" ref="A13:XFD13" action="deleteRow">
    <undo index="5" exp="ref" v="1" dr="F13" r="F14" sId="1"/>
    <undo index="5" exp="ref" v="1" dr="E13" r="E14" sId="1"/>
    <undo index="5" exp="ref" v="1" dr="D13" r="D14" sId="1"/>
    <undo index="5" exp="ref" v="1" dr="C13" r="C14" sId="1"/>
    <undo index="5" exp="ref" v="1" dr="B13" r="B14" sId="1"/>
    <rfmt sheetId="1" xfDxf="1" sqref="A13:XFD13" start="0" length="0">
      <dxf>
        <font>
          <sz val="14"/>
          <name val="Times New Roman"/>
          <scheme val="none"/>
        </font>
      </dxf>
    </rfmt>
    <rcc rId="0" sId="1" dxf="1">
      <nc r="A13" t="inlineStr">
        <is>
          <t xml:space="preserve"> -расходы на предупреждение и ликвидацию последствий распространения коронавирусной инфекции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3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3">
        <v>1016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3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3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3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9" sId="1" ref="A13:XFD13" action="deleteRow">
    <rfmt sheetId="1" xfDxf="1" sqref="A13:XFD13" start="0" length="0">
      <dxf>
        <font>
          <sz val="14"/>
          <name val="Times New Roman"/>
          <scheme val="none"/>
        </font>
      </dxf>
    </rfmt>
    <rcc rId="0" sId="1" dxf="1">
      <nc r="A13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">
        <f>B12-#REF!-#REF!-#REF!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3">
        <f>C12-#REF!-#REF!-#REF!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3">
        <f>D12-#REF!-#REF!-#REF!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3">
        <f>E12-#REF!-#REF!-#REF!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3">
        <f>F12-#REF!-#REF!-#REF!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60" sId="1" ref="A14:XFD14" action="deleteRow">
    <undo index="1" exp="ref" v="1" dr="F14" r="F15" sId="1"/>
    <undo index="1" exp="ref" v="1" dr="E14" r="E15" sId="1"/>
    <undo index="1" exp="ref" v="1" dr="D14" r="D15" sId="1"/>
    <undo index="1" exp="ref" v="1" dr="C14" r="C15" sId="1"/>
    <undo index="1" exp="ref" v="1" dr="B14" r="B15" sId="1"/>
    <rfmt sheetId="1" xfDxf="1" sqref="A14:XFD14" start="0" length="0">
      <dxf>
        <font>
          <sz val="14"/>
          <name val="Times New Roman"/>
          <scheme val="none"/>
        </font>
      </dxf>
    </rfmt>
    <rcc rId="0" sId="1" dxf="1">
      <nc r="A14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4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4">
        <v>1426.3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4">
        <v>4031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4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4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1" sId="1" ref="A14:XFD14" action="deleteRow">
    <rfmt sheetId="1" xfDxf="1" sqref="A14:XFD14" start="0" length="0">
      <dxf>
        <font>
          <sz val="14"/>
          <name val="Times New Roman"/>
          <scheme val="none"/>
        </font>
      </dxf>
    </rfmt>
    <rcc rId="0" sId="1" dxf="1">
      <nc r="A14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">
        <f>B13-#REF!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4">
        <f>C13-#REF!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4">
        <f>D13-#REF!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4">
        <f>E13-#REF!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4">
        <f>F13-#REF!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62" sId="1" ref="A15:XFD15" action="deleteRow">
    <undo index="1" exp="ref" v="1" dr="F15" r="F16" sId="1"/>
    <undo index="1" exp="ref" v="1" dr="E15" r="E16" sId="1"/>
    <undo index="1" exp="ref" v="1" dr="D15" r="D16" sId="1"/>
    <undo index="1" exp="ref" v="1" dr="C15" r="C16" sId="1"/>
    <undo index="1" exp="ref" v="1" dr="B15" r="B16" sId="1"/>
    <rfmt sheetId="1" xfDxf="1" sqref="A15:XFD15" start="0" length="0">
      <dxf>
        <font>
          <sz val="14"/>
          <name val="Times New Roman"/>
          <scheme val="none"/>
        </font>
      </dxf>
    </rfmt>
    <rcc rId="0" sId="1" dxf="1">
      <nc r="A15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5">
        <v>1943500.44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5">
        <v>807396.8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5">
        <v>623956.9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5">
        <v>623956.9</v>
      </nc>
      <n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5">
        <v>623956.9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3" sId="1" ref="A15:XFD15" action="deleteRow">
    <rfmt sheetId="1" xfDxf="1" sqref="A15:XFD15" start="0" length="0">
      <dxf>
        <font>
          <sz val="14"/>
          <name val="Times New Roman"/>
          <scheme val="none"/>
        </font>
      </dxf>
    </rfmt>
    <rcc rId="0" sId="1" dxf="1">
      <nc r="A15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>
        <f>B14-#REF!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5">
        <f>C14-#REF!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5">
        <f>D14-#REF!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5">
        <f>E14-#REF!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5">
        <f>F14-#REF!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64" sId="1" ref="A16:XFD16" action="deleteRow">
    <undo index="1" exp="ref" v="1" dr="F16" r="F18" sId="1"/>
    <undo index="1" exp="ref" v="1" dr="E16" r="E18" sId="1"/>
    <undo index="1" exp="ref" v="1" dr="D16" r="D18" sId="1"/>
    <undo index="1" exp="ref" v="1" dr="C16" r="C18" sId="1"/>
    <undo index="1" exp="ref" v="1" dr="B16" r="B18" sId="1"/>
    <rfmt sheetId="1" xfDxf="1" sqref="A16:XFD16" start="0" length="0">
      <dxf>
        <font>
          <sz val="14"/>
          <name val="Times New Roman"/>
          <scheme val="none"/>
        </font>
      </dxf>
    </rfmt>
    <rcc rId="0" sId="1" dxf="1">
      <nc r="A16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>
        <v>38861.699999999997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6">
        <v>38340.400000000001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6">
        <v>35366.199999999997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>
        <v>36536.699999999997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>
        <v>37800.699999999997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5" sId="1" ref="A16:XFD16" action="deleteRow">
    <undo index="3" exp="ref" v="1" dr="F16" r="F17" sId="1"/>
    <undo index="3" exp="ref" v="1" dr="E16" r="E17" sId="1"/>
    <undo index="3" exp="ref" v="1" dr="D16" r="D17" sId="1"/>
    <undo index="3" exp="ref" v="1" dr="C16" r="C17" sId="1"/>
    <undo index="3" exp="ref" v="1" dr="B16" r="B17" sId="1"/>
    <rfmt sheetId="1" xfDxf="1" sqref="A16:XFD16" start="0" length="0">
      <dxf>
        <font>
          <sz val="14"/>
          <name val="Times New Roman"/>
          <scheme val="none"/>
        </font>
      </dxf>
    </rfmt>
    <rcc rId="0" sId="1" dxf="1">
      <nc r="A16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>
        <v>0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6">
        <v>13918.6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6">
        <v>0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>
        <v>0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>
        <v>0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6" sId="1" ref="A16:XFD16" action="deleteRow">
    <rfmt sheetId="1" xfDxf="1" sqref="A16:XFD16" start="0" length="0">
      <dxf>
        <font>
          <sz val="14"/>
          <name val="Times New Roman"/>
          <scheme val="none"/>
        </font>
      </dxf>
    </rfmt>
    <rcc rId="0" sId="1" dxf="1">
      <nc r="A16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>
        <f>B15-#REF!-#REF!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6">
        <f>C15-#REF!-#REF!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6">
        <f>D15-#REF!-#REF!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6">
        <f>E15-#REF!-#REF!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6">
        <f>F15-#REF!-#REF!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67" sId="1" ref="A17:XFD17" action="deleteRow">
    <undo index="1" exp="ref" v="1" dr="F17" r="F21" sId="1"/>
    <undo index="1" exp="ref" v="1" dr="E17" r="E21" sId="1"/>
    <undo index="1" exp="ref" v="1" dr="D17" r="D21" sId="1"/>
    <undo index="1" exp="ref" v="1" dr="C17" r="C21" sId="1"/>
    <undo index="1" exp="ref" v="1" dr="B17" r="B21" sId="1"/>
    <rfmt sheetId="1" xfDxf="1" sqref="A17:XFD17" start="0" length="0">
      <dxf>
        <font>
          <sz val="14"/>
          <name val="Times New Roman"/>
          <scheme val="none"/>
        </font>
      </dxf>
    </rfmt>
    <rcc rId="0" sId="1" dxf="1">
      <nc r="A17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7">
        <v>742.20312999999999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7">
        <v>3524.8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7">
        <v>348223.2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7">
        <v>429434.3</v>
      </nc>
      <n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7">
        <v>273671.5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8" sId="1" ref="A17:XFD17" action="deleteRow">
    <rfmt sheetId="1" xfDxf="1" sqref="A17:XFD17" start="0" length="0">
      <dxf>
        <font>
          <sz val="14"/>
          <name val="Times New Roman"/>
          <scheme val="none"/>
        </font>
      </dxf>
    </rfmt>
    <rcc rId="0" sId="1" dxf="1">
      <nc r="A17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7">
        <v>742.20312999999999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C17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D17">
        <v>348223.2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7">
        <v>429434.3</v>
      </nc>
      <n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7">
        <v>273671.5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9" sId="1" ref="A17:XFD17" action="deleteRow">
    <undo index="3" exp="ref" v="1" dr="F17" r="F19" sId="1"/>
    <undo index="3" exp="ref" v="1" dr="E17" r="E19" sId="1"/>
    <undo index="3" exp="ref" v="1" dr="D17" r="D19" sId="1"/>
    <undo index="3" exp="ref" v="1" dr="C17" r="C19" sId="1"/>
    <undo index="3" exp="ref" v="1" dr="B17" r="B19" sId="1"/>
    <rfmt sheetId="1" xfDxf="1" sqref="A17:XFD17" start="0" length="0">
      <dxf>
        <font>
          <sz val="14"/>
          <name val="Times New Roman"/>
          <scheme val="none"/>
        </font>
      </dxf>
    </rfmt>
    <rcc rId="0" sId="1" dxf="1">
      <nc r="A17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7">
        <v>115171.88649999999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7">
        <v>299543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7">
        <v>19413.5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7">
        <v>4337.8</v>
      </nc>
      <n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7">
        <v>2764.4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0" sId="1" ref="A17:XFD17" action="deleteRow">
    <undo index="5" exp="ref" v="1" dr="F17" r="F18" sId="1"/>
    <undo index="5" exp="ref" v="1" dr="E17" r="E18" sId="1"/>
    <undo index="5" exp="ref" v="1" dr="D17" r="D18" sId="1"/>
    <undo index="5" exp="ref" v="1" dr="C17" r="C18" sId="1"/>
    <undo index="5" exp="ref" v="1" dr="B17" r="B18" sId="1"/>
    <rfmt sheetId="1" xfDxf="1" sqref="A17:XFD17" start="0" length="0">
      <dxf>
        <font>
          <sz val="14"/>
          <name val="Times New Roman"/>
          <scheme val="none"/>
        </font>
      </dxf>
    </rfmt>
    <rcc rId="0" sId="1" dxf="1">
      <nc r="A17" t="inlineStr">
        <is>
          <t xml:space="preserve"> -расходы на предупреждение и ликвидацию последствий распространения коронавирусной инфекции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7">
        <v>33815.489309999997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C17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71" sId="1" ref="A17:XFD17" action="deleteRow">
    <rfmt sheetId="1" xfDxf="1" sqref="A17:XFD17" start="0" length="0">
      <dxf>
        <font>
          <sz val="14"/>
          <name val="Times New Roman"/>
          <scheme val="none"/>
        </font>
      </dxf>
    </rfmt>
    <rcc rId="0" sId="1" dxf="1">
      <nc r="A17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">
        <f>B16-#REF!-#REF!-#REF!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7">
        <f>C16-#REF!-#REF!-#REF!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7">
        <f>D16-#REF!-#REF!-#REF!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7">
        <f>E16-#REF!-#REF!-#REF!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7">
        <f>F16-#REF!-#REF!-#REF!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72" sId="1" ref="A18:XFD18" action="deleteRow">
    <undo index="1" exp="ref" v="1" dr="F18" r="F22" sId="1"/>
    <undo index="1" exp="ref" v="1" dr="E18" r="E22" sId="1"/>
    <undo index="1" exp="ref" v="1" dr="D18" r="D22" sId="1"/>
    <undo index="1" exp="ref" v="1" dr="C18" r="C22" sId="1"/>
    <undo index="1" exp="ref" v="1" dr="B18" r="B22" sId="1"/>
    <rfmt sheetId="1" xfDxf="1" sqref="A18:XFD18" start="0" length="0">
      <dxf>
        <font>
          <sz val="14"/>
          <name val="Times New Roman"/>
          <scheme val="none"/>
        </font>
      </dxf>
    </rfmt>
    <rcc rId="0" sId="1" dxf="1">
      <nc r="A18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8">
        <v>1519371.82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8">
        <v>1271388.82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8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8">
        <v>0</v>
      </nc>
      <ndxf>
        <font>
          <sz val="14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8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3" sId="1" ref="A18:XFD18" action="deleteRow">
    <rfmt sheetId="1" xfDxf="1" sqref="A18:XFD18" start="0" length="0">
      <dxf>
        <font>
          <sz val="14"/>
          <name val="Times New Roman"/>
          <scheme val="none"/>
        </font>
      </dxf>
    </rfmt>
    <rcc rId="0" sId="1" dxf="1">
      <nc r="A18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8">
        <v>141827.88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8">
        <v>241388.82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8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8">
        <v>0</v>
      </nc>
      <ndxf>
        <font>
          <sz val="14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8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4" sId="1" ref="A18:XFD18" action="deleteRow">
    <undo index="3" exp="ref" v="1" dr="F18" r="F20" sId="1"/>
    <undo index="3" exp="ref" v="1" dr="E18" r="E20" sId="1"/>
    <undo index="3" exp="ref" v="1" dr="D18" r="D20" sId="1"/>
    <undo index="3" exp="ref" v="1" dr="C18" r="C20" sId="1"/>
    <undo index="3" exp="ref" v="1" dr="B18" r="B20" sId="1"/>
    <rfmt sheetId="1" xfDxf="1" sqref="A18:XFD18" start="0" length="0">
      <dxf>
        <font>
          <sz val="14"/>
          <name val="Times New Roman"/>
          <scheme val="none"/>
        </font>
      </dxf>
    </rfmt>
    <rcc rId="0" sId="1" dxf="1">
      <nc r="A18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8">
        <v>249263.84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8">
        <v>301824.53000000003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8">
        <v>222279.3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8">
        <v>985104.7</v>
      </nc>
      <ndxf>
        <font>
          <sz val="14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8">
        <v>606655.80000000005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" sId="1" ref="A18:XFD18" action="deleteRow">
    <undo index="5" exp="ref" v="1" dr="F18" r="F19" sId="1"/>
    <undo index="5" exp="ref" v="1" dr="E18" r="E19" sId="1"/>
    <undo index="5" exp="ref" v="1" dr="D18" r="D19" sId="1"/>
    <undo index="5" exp="ref" v="1" dr="C18" r="C19" sId="1"/>
    <undo index="5" exp="ref" v="1" dr="B18" r="B19" sId="1"/>
    <rfmt sheetId="1" xfDxf="1" sqref="A18:XFD18" start="0" length="0">
      <dxf>
        <font>
          <sz val="14"/>
          <name val="Times New Roman"/>
          <scheme val="none"/>
        </font>
      </dxf>
    </rfmt>
    <rcc rId="0" sId="1" dxf="1">
      <nc r="A18" t="inlineStr">
        <is>
          <t xml:space="preserve"> -расходы на предупреждение и ликвидацию последствий распространения коронавирусной инфекции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8">
        <v>96060.96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8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8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8">
        <v>0</v>
      </nc>
      <ndxf>
        <font>
          <sz val="14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8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" sId="1" ref="A18:XFD18" action="deleteRow">
    <rfmt sheetId="1" xfDxf="1" sqref="A18:XFD18" start="0" length="0">
      <dxf>
        <font>
          <sz val="14"/>
          <name val="Times New Roman"/>
          <scheme val="none"/>
        </font>
      </dxf>
    </rfmt>
    <rcc rId="0" sId="1" dxf="1">
      <nc r="A18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>
        <f>B17-#REF!-#REF!-#REF!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8">
        <f>C17-#REF!-#REF!-#REF!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8">
        <f>D17-#REF!-#REF!-#REF!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8">
        <f>E17-#REF!-#REF!-#REF!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8">
        <f>F17-#REF!-#REF!-#REF!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77" sId="1" ref="A19:XFD19" action="deleteRow">
    <undo index="1" exp="ref" v="1" dr="F19" r="F22" sId="1"/>
    <undo index="1" exp="ref" v="1" dr="E19" r="E22" sId="1"/>
    <undo index="1" exp="ref" v="1" dr="D19" r="D22" sId="1"/>
    <undo index="1" exp="ref" v="1" dr="C19" r="C22" sId="1"/>
    <undo index="1" exp="ref" v="1" dr="B19" r="B22" sId="1"/>
    <rfmt sheetId="1" xfDxf="1" sqref="A19:XFD19" start="0" length="0">
      <dxf>
        <font>
          <sz val="14"/>
          <name val="Times New Roman"/>
          <scheme val="none"/>
        </font>
      </dxf>
    </rfmt>
    <rcc rId="0" sId="1" dxf="1">
      <nc r="A19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9">
        <v>211262.36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9">
        <v>40129.9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9">
        <v>149206.6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9">
        <v>52361.1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9">
        <v>27190.400000000001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8" sId="1" ref="A19:XFD19" action="deleteRow">
    <rfmt sheetId="1" xfDxf="1" sqref="A19:XFD19" start="0" length="0">
      <dxf>
        <font>
          <sz val="14"/>
          <name val="Times New Roman"/>
          <scheme val="none"/>
        </font>
      </dxf>
    </rfmt>
    <rcc rId="0" sId="1" dxf="1">
      <nc r="A19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9">
        <v>13993.2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9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9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9">
        <v>0</v>
      </nc>
      <ndxf>
        <font>
          <sz val="14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9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9" sId="1" ref="A19:XFD19" action="deleteRow">
    <undo index="3" exp="ref" v="1" dr="F19" r="F20" sId="1"/>
    <undo index="3" exp="ref" v="1" dr="E19" r="E20" sId="1"/>
    <undo index="3" exp="ref" v="1" dr="D19" r="D20" sId="1"/>
    <undo index="3" exp="ref" v="1" dr="C19" r="C20" sId="1"/>
    <undo index="3" exp="ref" v="1" dr="B19" r="B20" sId="1"/>
    <rfmt sheetId="1" xfDxf="1" sqref="A19:XFD19" start="0" length="0">
      <dxf>
        <font>
          <sz val="14"/>
          <name val="Times New Roman"/>
          <scheme val="none"/>
        </font>
      </dxf>
    </rfmt>
    <rcc rId="0" sId="1" dxf="1">
      <nc r="A19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9">
        <v>1285.3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19">
        <v>2610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19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9">
        <v>0</v>
      </nc>
      <ndxf>
        <font>
          <sz val="14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9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0" sId="1" ref="A19:XFD19" action="deleteRow">
    <rfmt sheetId="1" xfDxf="1" sqref="A19:XFD19" start="0" length="0">
      <dxf>
        <font>
          <sz val="14"/>
          <name val="Times New Roman"/>
          <scheme val="none"/>
        </font>
      </dxf>
    </rfmt>
    <rcc rId="0" sId="1" dxf="1">
      <nc r="A19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>
        <f>B18-#REF!-#REF!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19">
        <f>C18-#REF!-#REF!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19">
        <f>D18-#REF!-#REF!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19">
        <f>E18-#REF!-#REF!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19">
        <f>F18-#REF!-#REF!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81" sId="1" ref="A20:XFD20" action="deleteRow">
    <undo index="1" exp="ref" v="1" dr="F20" r="F21" sId="1"/>
    <undo index="1" exp="ref" v="1" dr="E20" r="E21" sId="1"/>
    <undo index="1" exp="ref" v="1" dr="D20" r="D21" sId="1"/>
    <undo index="1" exp="ref" v="1" dr="C20" r="C21" sId="1"/>
    <undo index="1" exp="ref" v="1" dr="B20" r="B21" sId="1"/>
    <rfmt sheetId="1" xfDxf="1" sqref="A20:XFD20" start="0" length="0">
      <dxf>
        <font>
          <sz val="14"/>
          <name val="Times New Roman"/>
          <scheme val="none"/>
        </font>
      </dxf>
    </rfmt>
    <rcc rId="0" sId="1" dxf="1">
      <nc r="A20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">
        <v>429023.7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0">
        <v>399046.7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0">
        <v>378819.4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">
        <v>381727</v>
      </nc>
      <n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">
        <v>371727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2" sId="1" ref="A20:XFD20" action="deleteRow">
    <rfmt sheetId="1" xfDxf="1" sqref="A20:XFD20" start="0" length="0">
      <dxf>
        <font>
          <sz val="14"/>
          <name val="Times New Roman"/>
          <scheme val="none"/>
        </font>
      </dxf>
    </rfmt>
    <rcc rId="0" sId="1" dxf="1">
      <nc r="A20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">
        <f>B19-#REF!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0">
        <f>C19-#REF!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0">
        <f>D19-#REF!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0">
        <f>E19-#REF!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0">
        <f>F19-#REF!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83" sId="1" ref="A21:XFD21" action="deleteRow">
    <undo index="1" exp="ref" v="1" dr="F21" r="F22" sId="1"/>
    <undo index="1" exp="ref" v="1" dr="E21" r="E22" sId="1"/>
    <undo index="1" exp="ref" v="1" dr="D21" r="D22" sId="1"/>
    <undo index="1" exp="ref" v="1" dr="C21" r="C22" sId="1"/>
    <undo index="1" exp="ref" v="1" dr="B21" r="B22" sId="1"/>
    <rfmt sheetId="1" xfDxf="1" sqref="A21:XFD21" start="0" length="0">
      <dxf>
        <font>
          <sz val="14"/>
          <name val="Times New Roman"/>
          <scheme val="none"/>
        </font>
      </dxf>
    </rfmt>
    <rcc rId="0" sId="1" dxf="1">
      <nc r="A21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">
        <v>350782.21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1">
        <v>208709.5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1">
        <v>182440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">
        <v>310535</v>
      </nc>
      <n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">
        <v>159811.6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4" sId="1" ref="A21:XFD21" action="deleteRow">
    <rfmt sheetId="1" xfDxf="1" sqref="A21:XFD21" start="0" length="0">
      <dxf>
        <font>
          <sz val="14"/>
          <name val="Times New Roman"/>
          <scheme val="none"/>
        </font>
      </dxf>
    </rfmt>
    <rcc rId="0" sId="1" dxf="1">
      <nc r="A21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">
        <f>B20-#REF!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1">
        <f>C20-#REF!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1">
        <f>D20-#REF!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1">
        <f>E20-#REF!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1">
        <f>F20-#REF!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85" sId="1" ref="A22:XFD22" action="deleteRow">
    <undo index="1" exp="ref" v="1" dr="F22" r="F23" sId="1"/>
    <undo index="1" exp="ref" v="1" dr="E22" r="E23" sId="1"/>
    <undo index="1" exp="ref" v="1" dr="D22" r="D23" sId="1"/>
    <undo index="1" exp="ref" v="1" dr="C22" r="C23" sId="1"/>
    <undo index="1" exp="ref" v="1" dr="B22" r="B23" sId="1"/>
    <rfmt sheetId="1" xfDxf="1" sqref="A22:XFD22" start="0" length="0">
      <dxf>
        <font>
          <sz val="14"/>
          <name val="Times New Roman"/>
          <scheme val="none"/>
        </font>
      </dxf>
    </rfmt>
    <rcc rId="0" sId="1" dxf="1">
      <nc r="A22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">
        <v>0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2">
        <v>22500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2">
        <v>16023.4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">
        <v>16011.9</v>
      </nc>
      <n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">
        <v>16000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6" sId="1" ref="A22:XFD22" action="deleteRow">
    <rfmt sheetId="1" xfDxf="1" sqref="A22:XFD22" start="0" length="0">
      <dxf>
        <font>
          <sz val="14"/>
          <name val="Times New Roman"/>
          <scheme val="none"/>
        </font>
      </dxf>
    </rfmt>
    <rcc rId="0" sId="1" dxf="1">
      <nc r="A22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">
        <f>B21-#REF!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2">
        <f>C21-#REF!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2">
        <f>D21-#REF!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2">
        <f>E21-#REF!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2">
        <f>F21-#REF!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87" sId="1" ref="A23:XFD23" action="deleteRow">
    <undo index="1" exp="ref" v="1" dr="F23" r="F26" sId="1"/>
    <undo index="1" exp="ref" v="1" dr="E23" r="E26" sId="1"/>
    <undo index="1" exp="ref" v="1" dr="D23" r="D26" sId="1"/>
    <undo index="1" exp="ref" v="1" dr="C23" r="C26" sId="1"/>
    <undo index="1" exp="ref" v="1" dr="B23" r="B26" sId="1"/>
    <rfmt sheetId="1" xfDxf="1" sqref="A23:XFD23" start="0" length="0">
      <dxf>
        <font>
          <sz val="14"/>
          <name val="Times New Roman"/>
          <scheme val="none"/>
        </font>
      </dxf>
    </rfmt>
    <rcc rId="0" sId="1" dxf="1">
      <nc r="A23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23">
        <v>1489098.2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3">
        <v>888381.3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3">
        <v>1356844.2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23">
        <v>1418051.6</v>
      </nc>
      <ndxf>
        <font>
          <sz val="14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3">
        <v>954121.1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8" sId="1" ref="A23:XFD23" action="deleteRow">
    <rfmt sheetId="1" xfDxf="1" sqref="A23:XFD23" start="0" length="0">
      <dxf>
        <font>
          <sz val="14"/>
          <name val="Times New Roman"/>
          <scheme val="none"/>
        </font>
      </dxf>
    </rfmt>
    <rcc rId="0" sId="1" dxf="1">
      <nc r="A23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23">
        <v>116230.85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3">
        <v>4664.24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3">
        <v>0</v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23">
        <v>0</v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3">
        <v>0</v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9" sId="1" ref="A23:XFD23" action="deleteRow">
    <undo index="3" exp="ref" v="1" dr="F23" r="F24" sId="1"/>
    <undo index="3" exp="ref" v="1" dr="E23" r="E24" sId="1"/>
    <undo index="3" exp="ref" v="1" dr="D23" r="D24" sId="1"/>
    <undo index="3" exp="ref" v="1" dr="C23" r="C24" sId="1"/>
    <undo index="3" exp="ref" v="1" dr="B23" r="B24" sId="1"/>
    <rfmt sheetId="1" xfDxf="1" sqref="A23:XFD23" start="0" length="0">
      <dxf>
        <font>
          <sz val="14"/>
          <name val="Times New Roman"/>
          <scheme val="none"/>
        </font>
      </dxf>
    </rfmt>
    <rcc rId="0" sId="1" dxf="1">
      <nc r="A23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23">
        <v>29938.11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3">
        <v>245.5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3">
        <v>0</v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23">
        <v>0</v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3">
        <v>0</v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0" sId="1" ref="A23:XFD23" action="deleteRow">
    <rfmt sheetId="1" xfDxf="1" sqref="A23:XFD23" start="0" length="0">
      <dxf>
        <font>
          <sz val="14"/>
          <name val="Times New Roman"/>
          <scheme val="none"/>
        </font>
      </dxf>
    </rfmt>
    <rcc rId="0" sId="1" dxf="1">
      <nc r="A23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">
        <f>B22-#REF!-#REF!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3">
        <f>C22-#REF!-#REF!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3">
        <f>D22-#REF!-#REF!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3">
        <f>E22-#REF!-#REF!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3">
        <f>F22-#REF!-#REF!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91" sId="1" ref="A24:XFD24" action="deleteRow">
    <undo index="1" exp="ref" v="1" dr="F24" r="F25" sId="1"/>
    <undo index="1" exp="ref" v="1" dr="E24" r="E25" sId="1"/>
    <undo index="1" exp="ref" v="1" dr="D24" r="D25" sId="1"/>
    <undo index="1" exp="ref" v="1" dr="C24" r="C25" sId="1"/>
    <undo index="1" exp="ref" v="1" dr="B24" r="B25" sId="1"/>
    <rfmt sheetId="1" xfDxf="1" sqref="A24:XFD24" start="0" length="0">
      <dxf>
        <font>
          <sz val="14"/>
          <name val="Times New Roman"/>
          <scheme val="none"/>
        </font>
      </dxf>
    </rfmt>
    <rcc rId="0" sId="1" dxf="1">
      <nc r="A24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24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4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4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24">
        <v>11598.1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">
        <v>23398.5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2" sId="1" ref="A24:XFD24" action="deleteRow">
    <rfmt sheetId="1" xfDxf="1" sqref="A24:XFD24" start="0" length="0">
      <dxf>
        <font>
          <sz val="14"/>
          <name val="Times New Roman"/>
          <scheme val="none"/>
        </font>
      </dxf>
    </rfmt>
    <rcc rId="0" sId="1" dxf="1">
      <nc r="A24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>
        <f>B23-#REF!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4">
        <f>C23-#REF!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4">
        <f>D23-#REF!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4">
        <f>E23-#REF!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4">
        <f>F23-#REF!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93" sId="1" ref="A25:XFD25" action="deleteRow">
    <undo index="1" exp="ref" v="1" dr="F25" r="F26" sId="1"/>
    <undo index="1" exp="ref" v="1" dr="E25" r="E26" sId="1"/>
    <undo index="1" exp="ref" v="1" dr="D25" r="D26" sId="1"/>
    <undo index="1" exp="ref" v="1" dr="C25" r="C26" sId="1"/>
    <undo index="1" exp="ref" v="1" dr="B25" r="B26" sId="1"/>
    <rfmt sheetId="1" xfDxf="1" sqref="A25:XFD25" start="0" length="0">
      <dxf>
        <font>
          <sz val="14"/>
          <name val="Times New Roman"/>
          <scheme val="none"/>
        </font>
      </dxf>
    </rfmt>
    <rcc rId="0" sId="1" dxf="1">
      <nc r="A25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25">
        <v>0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5">
        <v>7978.6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5">
        <v>7815.6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25">
        <v>9744.7999999999993</v>
      </nc>
      <ndxf>
        <font>
          <sz val="14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5">
        <v>10497.3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4" sId="1" ref="A25:XFD25" action="deleteRow">
    <rfmt sheetId="1" xfDxf="1" sqref="A25:XFD25" start="0" length="0">
      <dxf>
        <font>
          <sz val="14"/>
          <name val="Times New Roman"/>
          <scheme val="none"/>
        </font>
      </dxf>
    </rfmt>
    <rcc rId="0" sId="1" dxf="1">
      <nc r="A25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>
        <f>B24-#REF!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5">
        <f>C24-#REF!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5">
        <f>D24-#REF!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5">
        <f>E24-#REF!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5">
        <f>F24-#REF!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95" sId="1" ref="A26:XFD26" action="deleteRow">
    <undo index="1" exp="ref" v="1" dr="F26" r="F27" sId="1"/>
    <undo index="1" exp="ref" v="1" dr="E26" r="E27" sId="1"/>
    <undo index="1" exp="ref" v="1" dr="D26" r="D27" sId="1"/>
    <undo index="1" exp="ref" v="1" dr="C26" r="C27" sId="1"/>
    <undo index="1" exp="ref" v="1" dr="B26" r="B27" sId="1"/>
    <rfmt sheetId="1" xfDxf="1" sqref="A26:XFD26" start="0" length="0">
      <dxf>
        <font>
          <sz val="14"/>
          <name val="Times New Roman"/>
          <scheme val="none"/>
        </font>
      </dxf>
    </rfmt>
    <rcc rId="0" sId="1" dxf="1">
      <nc r="A26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">
        <v>6597.3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6">
        <v>9235.7000000000007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6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26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6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6" sId="1" ref="A26:XFD26" action="deleteRow">
    <rfmt sheetId="1" xfDxf="1" sqref="A26:XFD26" start="0" length="0">
      <dxf>
        <font>
          <sz val="14"/>
          <name val="Times New Roman"/>
          <scheme val="none"/>
        </font>
      </dxf>
    </rfmt>
    <rcc rId="0" sId="1" dxf="1">
      <nc r="A26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">
        <f>B25-#REF!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6">
        <f>C25-#REF!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6">
        <f>D25-#REF!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6">
        <f>E25-#REF!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6">
        <f>F25-#REF!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97" sId="1" ref="A27:XFD27" action="deleteRow">
    <undo index="1" exp="ref" v="1" dr="F27" r="F28" sId="1"/>
    <undo index="1" exp="ref" v="1" dr="E27" r="E28" sId="1"/>
    <undo index="1" exp="ref" v="1" dr="D27" r="D28" sId="1"/>
    <undo index="1" exp="ref" v="1" dr="C27" r="C28" sId="1"/>
    <undo index="1" exp="ref" v="1" dr="B27" r="B28" sId="1"/>
    <rfmt sheetId="1" xfDxf="1" sqref="A27:XFD27" start="0" length="0">
      <dxf>
        <font>
          <sz val="14"/>
          <name val="Times New Roman"/>
          <scheme val="none"/>
        </font>
      </dxf>
    </rfmt>
    <rcc rId="0" sId="1" dxf="1">
      <nc r="A27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27">
        <v>20433.7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7">
        <v>19962.7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7">
        <v>22364.400000000001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27">
        <v>20864.400000000001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7">
        <v>20864.400000000001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8" sId="1" ref="A27:XFD27" action="deleteRow">
    <rfmt sheetId="1" xfDxf="1" sqref="A27:XFD27" start="0" length="0">
      <dxf>
        <font>
          <sz val="14"/>
          <name val="Times New Roman"/>
          <scheme val="none"/>
        </font>
      </dxf>
    </rfmt>
    <rcc rId="0" sId="1" dxf="1">
      <nc r="A27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">
        <f>B26-#REF!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7">
        <f>C26-#REF!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7">
        <f>D26-#REF!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7">
        <f>E26-#REF!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7">
        <f>F26-#REF!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99" sId="1" ref="A28:XFD28" action="deleteRow">
    <undo index="1" exp="ref" v="1" dr="F28" r="F30" sId="1"/>
    <undo index="1" exp="ref" v="1" dr="E28" r="E30" sId="1"/>
    <undo index="1" exp="ref" v="1" dr="D28" r="D30" sId="1"/>
    <undo index="1" exp="ref" v="1" dr="C28" r="C30" sId="1"/>
    <undo index="1" exp="ref" v="1" dr="B28" r="B30" sId="1"/>
    <rfmt sheetId="1" xfDxf="1" sqref="A28:XFD28" start="0" length="0">
      <dxf>
        <font>
          <sz val="14"/>
          <name val="Times New Roman"/>
          <scheme val="none"/>
        </font>
      </dxf>
    </rfmt>
    <rcc rId="0" sId="1" dxf="1">
      <nc r="A28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28">
        <v>662849.4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8">
        <v>81320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8">
        <v>62198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28">
        <v>68093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8">
        <v>68093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0" sId="1" ref="A28:XFD28" action="deleteRow">
    <undo index="3" exp="ref" v="1" dr="F28" r="F29" sId="1"/>
    <undo index="3" exp="ref" v="1" dr="E28" r="E29" sId="1"/>
    <undo index="3" exp="ref" v="1" dr="D28" r="D29" sId="1"/>
    <undo index="3" exp="ref" v="1" dr="C28" r="C29" sId="1"/>
    <undo index="3" exp="ref" v="1" dr="B28" r="B29" sId="1"/>
    <rfmt sheetId="1" xfDxf="1" sqref="A28:XFD28" start="0" length="0">
      <dxf>
        <font>
          <sz val="14"/>
          <name val="Times New Roman"/>
          <scheme val="none"/>
        </font>
      </dxf>
    </rfmt>
    <rcc rId="0" sId="1" dxf="1">
      <nc r="A28" t="inlineStr">
        <is>
          <t xml:space="preserve"> -расходы на предупреждение и ликвидацию последствий распространения коронавирусной инфекции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28" start="0" length="0">
      <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01" sId="1" ref="A28:XFD28" action="deleteRow">
    <rfmt sheetId="1" xfDxf="1" sqref="A28:XFD28" start="0" length="0">
      <dxf>
        <font>
          <sz val="14"/>
          <name val="Times New Roman"/>
          <scheme val="none"/>
        </font>
      </dxf>
    </rfmt>
    <rcc rId="0" sId="1" dxf="1">
      <nc r="A28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">
        <f>B27-#REF!-#REF!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8">
        <f>C27-#REF!-#REF!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8">
        <f>D27-#REF!-#REF!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8">
        <f>E27-#REF!-#REF!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8">
        <f>F27-#REF!-#REF!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802" sId="1" ref="A29:XFD29" action="deleteRow">
    <undo index="1" exp="ref" v="1" dr="F29" r="F32" sId="1"/>
    <undo index="1" exp="ref" v="1" dr="E29" r="E32" sId="1"/>
    <undo index="1" exp="ref" v="1" dr="D29" r="D32" sId="1"/>
    <undo index="1" exp="ref" v="1" dr="C29" r="C32" sId="1"/>
    <undo index="1" exp="ref" v="1" dr="B29" r="B32" sId="1"/>
    <rfmt sheetId="1" xfDxf="1" sqref="A29:XFD29" start="0" length="0">
      <dxf>
        <font>
          <sz val="14"/>
          <name val="Times New Roman"/>
          <scheme val="none"/>
        </font>
      </dxf>
    </rfmt>
    <rcc rId="0" sId="1" dxf="1">
      <nc r="A29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>
        <v>531733.07999999996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9">
        <v>1426305.7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9">
        <v>1516426.4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">
        <v>1309961.1000000001</v>
      </nc>
      <n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">
        <v>103024.2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" sId="1" ref="A29:XFD29" action="deleteRow">
    <rfmt sheetId="1" xfDxf="1" sqref="A29:XFD29" start="0" length="0">
      <dxf>
        <font>
          <sz val="14"/>
          <name val="Times New Roman"/>
          <scheme val="none"/>
        </font>
      </dxf>
    </rfmt>
    <rcc rId="0" sId="1" dxf="1">
      <nc r="A29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>
        <v>386479.15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9">
        <v>1197739.5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9">
        <v>1404750.4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">
        <v>1207014.7</v>
      </nc>
      <n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">
        <v>0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4" sId="1" ref="A29:XFD29" action="deleteRow">
    <undo index="3" exp="ref" v="1" dr="F29" r="F30" sId="1"/>
    <undo index="3" exp="ref" v="1" dr="E29" r="E30" sId="1"/>
    <undo index="3" exp="ref" v="1" dr="D29" r="D30" sId="1"/>
    <undo index="3" exp="ref" v="1" dr="C29" r="C30" sId="1"/>
    <undo index="3" exp="ref" v="1" dr="B29" r="B30" sId="1"/>
    <rfmt sheetId="1" xfDxf="1" sqref="A29:XFD29" start="0" length="0">
      <dxf>
        <font>
          <sz val="14"/>
          <name val="Times New Roman"/>
          <scheme val="none"/>
        </font>
      </dxf>
    </rfmt>
    <rcc rId="0" sId="1" dxf="1">
      <nc r="A29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>
        <v>5375.16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29">
        <v>232290.5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29">
        <v>229960.2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">
        <v>10972.9</v>
      </nc>
      <n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">
        <v>0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5" sId="1" ref="A29:XFD29" action="deleteRow">
    <rfmt sheetId="1" xfDxf="1" sqref="A29:XFD29" start="0" length="0">
      <dxf>
        <font>
          <sz val="14"/>
          <name val="Times New Roman"/>
          <scheme val="none"/>
        </font>
      </dxf>
    </rfmt>
    <rcc rId="0" sId="1" dxf="1">
      <nc r="A29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>
        <f>B28-#REF!-#REF!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29">
        <f>C28-#REF!-#REF!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29">
        <f>D28-#REF!-#REF!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29">
        <f>E28-#REF!-#REF!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29">
        <f>F28-#REF!-#REF!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806" sId="1" ref="A30:XFD30" action="deleteRow">
    <undo index="1" exp="ref" v="1" dr="F30" r="F31" sId="1"/>
    <undo index="1" exp="ref" v="1" dr="E30" r="E31" sId="1"/>
    <undo index="1" exp="ref" v="1" dr="D30" r="D31" sId="1"/>
    <undo index="1" exp="ref" v="1" dr="C30" r="C31" sId="1"/>
    <undo index="1" exp="ref" v="1" dr="B30" r="B31" sId="1"/>
    <rfmt sheetId="1" xfDxf="1" sqref="A30:XFD30" start="0" length="0">
      <dxf>
        <font>
          <sz val="14"/>
          <name val="Times New Roman"/>
          <scheme val="none"/>
        </font>
      </dxf>
    </rfmt>
    <rcc rId="0" sId="1" dxf="1">
      <nc r="A30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30">
        <v>111029.7</v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30">
        <v>81776.800000000003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30">
        <v>115526.7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0">
        <v>81838.8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0">
        <v>75129.600000000006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" sId="1" ref="A30:XFD30" action="deleteRow">
    <rfmt sheetId="1" xfDxf="1" sqref="A30:XFD30" start="0" length="0">
      <dxf>
        <font>
          <sz val="14"/>
          <name val="Times New Roman"/>
          <scheme val="none"/>
        </font>
      </dxf>
    </rfmt>
    <rcc rId="0" sId="1" dxf="1">
      <nc r="A30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">
        <f>B29-#REF!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0">
        <f>C29-#REF!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30">
        <f>D29-#REF!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30">
        <f>E29-#REF!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30">
        <f>F29-#REF!</f>
      </nc>
      <ndxf>
        <font>
          <sz val="14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808" sId="1" ref="A31:XFD31" action="deleteRow">
    <undo index="1" exp="ref" v="1" dr="F31" r="F34" sId="1"/>
    <undo index="1" exp="ref" v="1" dr="E31" r="E34" sId="1"/>
    <undo index="1" exp="ref" v="1" dr="D31" r="D34" sId="1"/>
    <undo index="1" exp="ref" v="1" dr="C31" r="C34" sId="1"/>
    <undo index="1" exp="ref" v="1" dr="B31" r="B34" sId="1"/>
    <rfmt sheetId="1" xfDxf="1" sqref="A31:XFD31" start="0" length="0">
      <dxf>
        <font>
          <sz val="14"/>
          <name val="Times New Roman"/>
          <scheme val="none"/>
        </font>
      </dxf>
    </rfmt>
    <rcc rId="0" sId="1" dxf="1">
      <nc r="A31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31">
        <v>178783.63</v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31">
        <v>2263351.6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1" start="0" length="0">
      <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09" sId="1" ref="A31:XFD31" action="deleteRow">
    <rfmt sheetId="1" xfDxf="1" sqref="A31:XFD31" start="0" length="0">
      <dxf>
        <font>
          <sz val="14"/>
          <name val="Times New Roman"/>
          <scheme val="none"/>
        </font>
      </dxf>
    </rfmt>
    <rcc rId="0" sId="1" dxf="1">
      <nc r="A31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31">
        <v>178783.63</v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31">
        <v>2263351.6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1" start="0" length="0">
      <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10" sId="1" ref="A31:XFD31" action="deleteRow">
    <undo index="3" exp="ref" v="1" dr="F31" r="F32" sId="1"/>
    <undo index="3" exp="ref" v="1" dr="E31" r="E32" sId="1"/>
    <undo index="3" exp="ref" v="1" dr="D31" r="D32" sId="1"/>
    <undo index="3" exp="ref" v="1" dr="C31" r="C32" sId="1"/>
    <undo index="3" exp="ref" v="1" dr="B31" r="B32" sId="1"/>
    <rfmt sheetId="1" xfDxf="1" sqref="A31:XFD31" start="0" length="0">
      <dxf>
        <font>
          <sz val="14"/>
          <name val="Times New Roman"/>
          <scheme val="none"/>
        </font>
      </dxf>
    </rfmt>
    <rcc rId="0" sId="1" dxf="1">
      <nc r="A31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31">
        <v>9409.7000000000007</v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31">
        <v>418112.8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1" start="0" length="0">
      <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11" sId="1" ref="A31:XFD31" action="deleteRow">
    <rfmt sheetId="1" xfDxf="1" sqref="A31:XFD31" start="0" length="0">
      <dxf>
        <font>
          <sz val="14"/>
          <name val="Times New Roman"/>
          <scheme val="none"/>
        </font>
      </dxf>
    </rfmt>
    <rcc rId="0" sId="1" dxf="1">
      <nc r="A31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">
        <f>B30-#REF!-#REF!</f>
      </nc>
      <ndxf>
        <font>
          <sz val="14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1">
        <f>C30-#REF!-#REF!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31">
        <f>D30-#REF!-#REF!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31">
        <f>E30-#REF!-#REF!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31">
        <f>F30-#REF!-#REF!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812" sId="1" ref="A32:XFD32" action="deleteRow">
    <undo index="1" exp="ref" v="1" dr="F32" r="F35" sId="1"/>
    <undo index="1" exp="ref" v="1" dr="E32" r="E35" sId="1"/>
    <undo index="1" exp="ref" v="1" dr="D32" r="D35" sId="1"/>
    <undo index="1" exp="ref" v="1" dr="C32" r="C35" sId="1"/>
    <undo index="1" exp="ref" v="1" dr="B32" r="B35" sId="1"/>
    <rfmt sheetId="1" xfDxf="1" sqref="A32:XFD32" start="0" length="0">
      <dxf>
        <font>
          <sz val="14"/>
          <name val="Times New Roman"/>
          <scheme val="none"/>
        </font>
      </dxf>
    </rfmt>
    <rcc rId="0" sId="1" dxf="1">
      <nc r="A32" t="inlineStr">
        <is>
          <t xml:space="preserve"> -федеральные средства, из них: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">
        <v>473478.3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32">
        <v>441430.1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32">
        <v>474752.5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">
        <v>354752.1</v>
      </nc>
      <n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">
        <v>394169.3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" sId="1" ref="A32:XFD32" action="deleteRow">
    <rfmt sheetId="1" xfDxf="1" sqref="A32:XFD32" start="0" length="0">
      <dxf>
        <font>
          <sz val="14"/>
          <name val="Times New Roman"/>
          <scheme val="none"/>
        </font>
      </dxf>
    </rfmt>
    <rcc rId="0" sId="1" dxf="1">
      <nc r="A32" t="inlineStr">
        <is>
          <t>капитальные вложения (с учетом межбюджетных трансфертов муниципальным образованиям)</t>
        </is>
      </nc>
      <ndxf>
        <font>
          <i/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">
        <v>15387.26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32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2" start="0" length="0">
      <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" start="0" length="0">
      <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14" sId="1" ref="A32:XFD32" action="deleteRow">
    <undo index="3" exp="ref" v="1" dr="F32" r="F33" sId="1"/>
    <undo index="3" exp="ref" v="1" dr="E32" r="E33" sId="1"/>
    <undo index="3" exp="ref" v="1" dr="D32" r="D33" sId="1"/>
    <undo index="3" exp="ref" v="1" dr="C32" r="C33" sId="1"/>
    <undo index="3" exp="ref" v="1" dr="B32" r="B33" sId="1"/>
    <rfmt sheetId="1" xfDxf="1" sqref="A32:XFD32" start="0" length="0">
      <dxf>
        <font>
          <sz val="14"/>
          <name val="Times New Roman"/>
          <scheme val="none"/>
        </font>
      </dxf>
    </rfmt>
    <rcc rId="0" sId="1" dxf="1">
      <nc r="A32" t="inlineStr">
        <is>
          <t xml:space="preserve"> -капитальные вложения (с учетом межбюджетных трансфертов муниципальным образованиям)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">
        <v>614.61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32">
        <v>17384.259999999998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2" start="0" length="0">
      <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" start="0" length="0">
      <dxf>
        <font>
          <sz val="14"/>
          <color theme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" start="0" length="0">
      <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15" sId="1" ref="A32:XFD32" action="deleteRow">
    <rfmt sheetId="1" xfDxf="1" sqref="A32:XFD32" start="0" length="0">
      <dxf>
        <font>
          <sz val="14"/>
          <name val="Times New Roman"/>
          <scheme val="none"/>
        </font>
      </dxf>
    </rfmt>
    <rcc rId="0" sId="1" dxf="1">
      <nc r="A32" t="inlineStr">
        <is>
          <t xml:space="preserve"> -остальные 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">
        <f>B31-#REF!-#REF!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2">
        <f>C31-#REF!-#REF!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32">
        <f>D31-#REF!-#REF!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32">
        <f>E31-#REF!-#REF!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32">
        <f>F31-#REF!-#REF!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816" sId="1" ref="A33:XFD33" action="deleteRow">
    <undo index="1" exp="ref" v="1" dr="F33" r="F34" sId="1"/>
    <undo index="1" exp="ref" v="1" dr="E33" r="E34" sId="1"/>
    <undo index="1" exp="ref" v="1" dr="D33" r="D34" sId="1"/>
    <undo index="1" exp="ref" v="1" dr="C33" r="C34" sId="1"/>
    <undo index="1" exp="ref" v="1" dr="B33" r="B34" sId="1"/>
    <rfmt sheetId="1" xfDxf="1" sqref="A33:XFD33" start="0" length="0">
      <dxf>
        <font>
          <sz val="14"/>
          <name val="Times New Roman"/>
          <scheme val="none"/>
        </font>
      </dxf>
    </rfmt>
    <rcc rId="0" sId="1" dxf="1">
      <nc r="A33" t="inlineStr">
        <is>
          <t xml:space="preserve"> -федеральные средства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">
        <v>0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C33">
        <v>0</v>
      </nc>
      <ndxf>
        <font>
          <sz val="14"/>
          <color theme="1"/>
          <name val="Times New Roman"/>
          <scheme val="none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33">
        <v>0</v>
      </nc>
      <ndxf>
        <font>
          <sz val="14"/>
          <color theme="1"/>
          <name val="Times New Roman"/>
          <scheme val="none"/>
        </font>
        <numFmt numFmtId="165" formatCode="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">
        <v>0</v>
      </nc>
      <n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3">
        <v>0</v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7" sId="1" ref="A33:XFD33" action="deleteRow">
    <rfmt sheetId="1" xfDxf="1" sqref="A33:XFD33" start="0" length="0">
      <dxf>
        <font>
          <sz val="14"/>
          <name val="Times New Roman"/>
          <scheme val="none"/>
        </font>
      </dxf>
    </rfmt>
    <rcc rId="0" sId="1" dxf="1">
      <nc r="A33" t="inlineStr">
        <is>
          <t xml:space="preserve"> -расходы за счет средств областного бюджета</t>
        </is>
      </nc>
      <ndxf>
        <font>
          <sz val="14"/>
          <color theme="1"/>
          <name val="Times New Roman"/>
          <scheme val="none"/>
        </font>
        <numFmt numFmtId="15" formatCode="0.00E+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">
        <f>B32-#REF!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3">
        <f>C32-#REF!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D33">
        <f>D32-#REF!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E33">
        <f>E32-#REF!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F33">
        <f>F32-#REF!</f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cc rId="818" sId="1">
    <oc r="B33">
      <f>B7+B8+B9+B10+B11+B12+B13+B14+B15+B16+B17+B18+B19+B20+B21+B22+B23+B24+B25+B26+B27+B28+B29+B30+B31+B32</f>
    </oc>
    <nc r="B33"/>
  </rcc>
  <rcc rId="819" sId="1">
    <oc r="C33">
      <f>C7+C8+C9+C10+C11+C12+C13+C14+C15+C16+C17+C18+C19+C20+C21+C22+C23+C24+C25+C26+C27+C28+C29+C30+C31+C32</f>
    </oc>
    <nc r="C33"/>
  </rcc>
  <rcc rId="820" sId="1">
    <oc r="D33">
      <f>D7+D8+D9+D10+D11+D12+D13+D14+D15+D16+D17+D18+D19+D20+D21+D22+D23+D24+D25+D26+D27+D28+D29+D30+D31+D32</f>
    </oc>
    <nc r="D33"/>
  </rcc>
  <rcc rId="821" sId="1">
    <oc r="E33">
      <f>E7+E8+E9+E10+E11+E12+E13+E14+E15+E16+E17+E18+E19+E20+E21+E22+E23+E24+E25+E26+E27+E28+E29+E30+E31+E32</f>
    </oc>
    <nc r="E33"/>
  </rcc>
  <rcc rId="822" sId="1">
    <oc r="F33">
      <f>F7+F8+F9+F10+F11+F12+F13+F14+F15+F16+F17+F18+F19+F20+F21+F22+F23+F24+F25+F26+F27+F28+F29+F30+F31+F32</f>
    </oc>
    <nc r="F33"/>
  </rcc>
  <rfmt sheetId="1" sqref="A7:F32">
    <dxf>
      <fill>
        <patternFill patternType="none">
          <bgColor auto="1"/>
        </patternFill>
      </fill>
    </dxf>
  </rfmt>
  <rcv guid="{C526EB48-A0F9-40B9-8186-C6E398A5640F}" action="delete"/>
  <rcv guid="{C526EB48-A0F9-40B9-8186-C6E398A5640F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23" sId="1" ref="A3:XFD3" action="insertRow"/>
  <rfmt sheetId="1" sqref="E1:E2" start="0" length="2147483647">
    <dxf>
      <font>
        <sz val="12"/>
      </font>
    </dxf>
  </rfmt>
  <rcv guid="{C526EB48-A0F9-40B9-8186-C6E398A5640F}" action="delete"/>
  <rcv guid="{C526EB48-A0F9-40B9-8186-C6E398A5640F}" action="add"/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4" sId="1">
    <oc r="E2" t="inlineStr">
      <is>
        <t>пояснительной записке</t>
      </is>
    </oc>
    <nc r="E2" t="inlineStr">
      <is>
        <t>к пояснительной записке</t>
      </is>
    </nc>
  </rcc>
  <rcc rId="825" sId="1">
    <oc r="E1" t="inlineStr">
      <is>
        <t>Приложение №4 к</t>
      </is>
    </oc>
    <nc r="E1" t="inlineStr">
      <is>
        <t xml:space="preserve">Приложение №4 </t>
      </is>
    </nc>
  </rcc>
  <rcc rId="826" sId="1">
    <oc r="A4" t="inlineStr">
      <is>
        <t>Сведения о расходах на реализацию государственных программ и непрограммных направлений деятельностина 2020 - 2024 годы</t>
      </is>
    </oc>
    <nc r="A4" t="inlineStr">
      <is>
        <t>Сведения о расходах на реализацию государственных программ и непрограммных направлений деятельностина 2020 – 2024 годы</t>
      </is>
    </nc>
  </rcc>
  <rcv guid="{CA6DFF58-A447-4D27-AAC0-2F002CE3C4AE}" action="delete"/>
  <rcv guid="{CA6DFF58-A447-4D27-AAC0-2F002CE3C4A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AF1BE0B-FA98-4AE0-9F48-327FBFC58A76}" name="Блинова Екатерина Витальевна" id="-1950346098" dateTime="2021-10-26T09:17:3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D12" sqref="D12"/>
    </sheetView>
  </sheetViews>
  <sheetFormatPr defaultColWidth="9.140625" defaultRowHeight="18.75" x14ac:dyDescent="0.3"/>
  <cols>
    <col min="1" max="1" width="54" style="1" customWidth="1"/>
    <col min="2" max="2" width="14" style="3" customWidth="1"/>
    <col min="3" max="3" width="14.85546875" style="4" customWidth="1"/>
    <col min="4" max="4" width="15.28515625" style="2" customWidth="1"/>
    <col min="5" max="5" width="14.7109375" style="1" customWidth="1"/>
    <col min="6" max="6" width="16.7109375" style="1" customWidth="1"/>
    <col min="7" max="16384" width="9.140625" style="1"/>
  </cols>
  <sheetData>
    <row r="1" spans="1:6" x14ac:dyDescent="0.3">
      <c r="A1" s="5"/>
      <c r="B1" s="6"/>
      <c r="C1" s="7"/>
      <c r="D1" s="8"/>
      <c r="E1" s="36" t="s">
        <v>34</v>
      </c>
      <c r="F1" s="8"/>
    </row>
    <row r="2" spans="1:6" x14ac:dyDescent="0.3">
      <c r="A2" s="5"/>
      <c r="B2" s="6"/>
      <c r="C2" s="7"/>
      <c r="D2" s="8"/>
      <c r="E2" s="36" t="s">
        <v>33</v>
      </c>
      <c r="F2" s="8"/>
    </row>
    <row r="3" spans="1:6" x14ac:dyDescent="0.3">
      <c r="A3" s="5"/>
      <c r="B3" s="6"/>
      <c r="C3" s="7"/>
      <c r="D3" s="8"/>
      <c r="E3" s="8"/>
      <c r="F3" s="8"/>
    </row>
    <row r="4" spans="1:6" ht="39" customHeight="1" x14ac:dyDescent="0.3">
      <c r="A4" s="37" t="s">
        <v>35</v>
      </c>
      <c r="B4" s="37"/>
      <c r="C4" s="37"/>
      <c r="D4" s="37"/>
      <c r="E4" s="37"/>
      <c r="F4" s="9"/>
    </row>
    <row r="5" spans="1:6" x14ac:dyDescent="0.3">
      <c r="A5" s="10"/>
      <c r="B5" s="6"/>
      <c r="C5" s="7"/>
      <c r="D5" s="8"/>
      <c r="E5" s="8"/>
      <c r="F5" s="8" t="s">
        <v>0</v>
      </c>
    </row>
    <row r="6" spans="1:6" ht="38.25" x14ac:dyDescent="0.3">
      <c r="A6" s="11" t="s">
        <v>1</v>
      </c>
      <c r="B6" s="12" t="s">
        <v>2</v>
      </c>
      <c r="C6" s="13" t="s">
        <v>3</v>
      </c>
      <c r="D6" s="14" t="s">
        <v>4</v>
      </c>
      <c r="E6" s="14" t="s">
        <v>5</v>
      </c>
      <c r="F6" s="14" t="s">
        <v>6</v>
      </c>
    </row>
    <row r="7" spans="1:6" s="24" customFormat="1" ht="12" x14ac:dyDescent="0.2">
      <c r="A7" s="21">
        <v>1</v>
      </c>
      <c r="B7" s="22">
        <v>2</v>
      </c>
      <c r="C7" s="22">
        <v>3</v>
      </c>
      <c r="D7" s="22">
        <v>4</v>
      </c>
      <c r="E7" s="23">
        <v>5</v>
      </c>
      <c r="F7" s="23">
        <v>6</v>
      </c>
    </row>
    <row r="8" spans="1:6" ht="25.5" x14ac:dyDescent="0.3">
      <c r="A8" s="15" t="s">
        <v>7</v>
      </c>
      <c r="B8" s="25">
        <v>13829425.439999999</v>
      </c>
      <c r="C8" s="29">
        <v>15028711.199999999</v>
      </c>
      <c r="D8" s="18">
        <v>12390218.199999999</v>
      </c>
      <c r="E8" s="19">
        <v>12249701.4</v>
      </c>
      <c r="F8" s="20">
        <v>12204216.6</v>
      </c>
    </row>
    <row r="9" spans="1:6" ht="25.5" x14ac:dyDescent="0.3">
      <c r="A9" s="15" t="s">
        <v>8</v>
      </c>
      <c r="B9" s="26">
        <v>15696967.9</v>
      </c>
      <c r="C9" s="26">
        <v>17307632</v>
      </c>
      <c r="D9" s="26">
        <v>21193170.800000001</v>
      </c>
      <c r="E9" s="26">
        <v>19871915.300000001</v>
      </c>
      <c r="F9" s="26">
        <v>18300296</v>
      </c>
    </row>
    <row r="10" spans="1:6" ht="51" x14ac:dyDescent="0.3">
      <c r="A10" s="15" t="s">
        <v>9</v>
      </c>
      <c r="B10" s="16">
        <v>1135.5</v>
      </c>
      <c r="C10" s="17">
        <v>1585.5</v>
      </c>
      <c r="D10" s="18">
        <v>1385.5</v>
      </c>
      <c r="E10" s="19">
        <v>1485.5</v>
      </c>
      <c r="F10" s="20">
        <v>1585.5</v>
      </c>
    </row>
    <row r="11" spans="1:6" ht="25.5" x14ac:dyDescent="0.3">
      <c r="A11" s="15" t="s">
        <v>10</v>
      </c>
      <c r="B11" s="25">
        <v>921796.03</v>
      </c>
      <c r="C11" s="17">
        <v>1050329.58</v>
      </c>
      <c r="D11" s="18">
        <v>1226770.8999999999</v>
      </c>
      <c r="E11" s="18">
        <v>1100905</v>
      </c>
      <c r="F11" s="20">
        <v>1270148.2</v>
      </c>
    </row>
    <row r="12" spans="1:6" ht="25.5" x14ac:dyDescent="0.3">
      <c r="A12" s="15" t="s">
        <v>11</v>
      </c>
      <c r="B12" s="25">
        <v>12290310.470000001</v>
      </c>
      <c r="C12" s="17">
        <v>13862607.42</v>
      </c>
      <c r="D12" s="30">
        <v>13481006.699999999</v>
      </c>
      <c r="E12" s="19">
        <v>14203918.4</v>
      </c>
      <c r="F12" s="20">
        <v>14695672.5</v>
      </c>
    </row>
    <row r="13" spans="1:6" ht="25.5" x14ac:dyDescent="0.3">
      <c r="A13" s="15" t="s">
        <v>12</v>
      </c>
      <c r="B13" s="25">
        <v>674567.5</v>
      </c>
      <c r="C13" s="17">
        <v>777108.6</v>
      </c>
      <c r="D13" s="17">
        <v>581949.5</v>
      </c>
      <c r="E13" s="31">
        <v>835883.2</v>
      </c>
      <c r="F13" s="17">
        <v>818800.2</v>
      </c>
    </row>
    <row r="14" spans="1:6" ht="38.25" x14ac:dyDescent="0.3">
      <c r="A14" s="15" t="s">
        <v>13</v>
      </c>
      <c r="B14" s="25">
        <v>288528.28000000003</v>
      </c>
      <c r="C14" s="17">
        <v>231999.6</v>
      </c>
      <c r="D14" s="17">
        <v>232459.2</v>
      </c>
      <c r="E14" s="31">
        <v>205311.2</v>
      </c>
      <c r="F14" s="17">
        <v>205160.3</v>
      </c>
    </row>
    <row r="15" spans="1:6" ht="25.5" x14ac:dyDescent="0.3">
      <c r="A15" s="15" t="s">
        <v>14</v>
      </c>
      <c r="B15" s="25">
        <v>2194947.48</v>
      </c>
      <c r="C15" s="17">
        <v>1072786.7</v>
      </c>
      <c r="D15" s="17">
        <v>897435.4</v>
      </c>
      <c r="E15" s="31">
        <v>897884</v>
      </c>
      <c r="F15" s="17">
        <v>898353.5</v>
      </c>
    </row>
    <row r="16" spans="1:6" ht="25.5" x14ac:dyDescent="0.3">
      <c r="A16" s="15" t="s">
        <v>15</v>
      </c>
      <c r="B16" s="16">
        <v>398179.41</v>
      </c>
      <c r="C16" s="17">
        <v>507230.8</v>
      </c>
      <c r="D16" s="18">
        <v>443913.6</v>
      </c>
      <c r="E16" s="18">
        <v>433704</v>
      </c>
      <c r="F16" s="18">
        <v>437099</v>
      </c>
    </row>
    <row r="17" spans="1:6" ht="38.25" x14ac:dyDescent="0.3">
      <c r="A17" s="15" t="s">
        <v>16</v>
      </c>
      <c r="B17" s="25">
        <v>1746272.54</v>
      </c>
      <c r="C17" s="17">
        <v>2008283.1</v>
      </c>
      <c r="D17" s="17">
        <v>1789865.7</v>
      </c>
      <c r="E17" s="31">
        <v>739544.4</v>
      </c>
      <c r="F17" s="17">
        <v>1075832.1200000001</v>
      </c>
    </row>
    <row r="18" spans="1:6" ht="25.5" x14ac:dyDescent="0.3">
      <c r="A18" s="15" t="s">
        <v>17</v>
      </c>
      <c r="B18" s="25">
        <v>8316067.75</v>
      </c>
      <c r="C18" s="26">
        <v>10177881.52</v>
      </c>
      <c r="D18" s="26">
        <v>7638337.5</v>
      </c>
      <c r="E18" s="27">
        <v>7486985.4000000004</v>
      </c>
      <c r="F18" s="26">
        <v>7620277.7999999998</v>
      </c>
    </row>
    <row r="19" spans="1:6" ht="38.25" x14ac:dyDescent="0.3">
      <c r="A19" s="15" t="s">
        <v>18</v>
      </c>
      <c r="B19" s="25">
        <v>340131.1</v>
      </c>
      <c r="C19" s="26">
        <v>194585.60000000001</v>
      </c>
      <c r="D19" s="26">
        <v>322656.40000000002</v>
      </c>
      <c r="E19" s="27">
        <v>165237.5</v>
      </c>
      <c r="F19" s="26">
        <v>138524.70000000001</v>
      </c>
    </row>
    <row r="20" spans="1:6" ht="25.5" x14ac:dyDescent="0.3">
      <c r="A20" s="15" t="s">
        <v>19</v>
      </c>
      <c r="B20" s="16">
        <v>561016.02</v>
      </c>
      <c r="C20" s="26">
        <v>541737.43999999994</v>
      </c>
      <c r="D20" s="32">
        <v>532139.30000000005</v>
      </c>
      <c r="E20" s="33">
        <v>530505.5</v>
      </c>
      <c r="F20" s="34">
        <v>530975.19999999995</v>
      </c>
    </row>
    <row r="21" spans="1:6" ht="38.25" x14ac:dyDescent="0.3">
      <c r="A21" s="15" t="s">
        <v>20</v>
      </c>
      <c r="B21" s="16">
        <v>425382.76</v>
      </c>
      <c r="C21" s="17">
        <v>291039.09999999998</v>
      </c>
      <c r="D21" s="18">
        <v>242657.8</v>
      </c>
      <c r="E21" s="19">
        <v>372046.6</v>
      </c>
      <c r="F21" s="20">
        <v>219800.8</v>
      </c>
    </row>
    <row r="22" spans="1:6" ht="38.25" x14ac:dyDescent="0.3">
      <c r="A22" s="15" t="s">
        <v>21</v>
      </c>
      <c r="B22" s="16">
        <v>60604.67</v>
      </c>
      <c r="C22" s="17">
        <v>89314.26</v>
      </c>
      <c r="D22" s="18">
        <v>79350.5</v>
      </c>
      <c r="E22" s="19">
        <v>65737</v>
      </c>
      <c r="F22" s="20">
        <v>65725.100000000006</v>
      </c>
    </row>
    <row r="23" spans="1:6" ht="38.25" x14ac:dyDescent="0.3">
      <c r="A23" s="15" t="s">
        <v>22</v>
      </c>
      <c r="B23" s="25">
        <v>2356676.91</v>
      </c>
      <c r="C23" s="17">
        <v>2012056.69</v>
      </c>
      <c r="D23" s="17">
        <v>2142572.5</v>
      </c>
      <c r="E23" s="31">
        <v>2204936.9</v>
      </c>
      <c r="F23" s="17">
        <v>1741629.3</v>
      </c>
    </row>
    <row r="24" spans="1:6" ht="25.5" x14ac:dyDescent="0.3">
      <c r="A24" s="15" t="s">
        <v>23</v>
      </c>
      <c r="B24" s="25">
        <v>262324.31</v>
      </c>
      <c r="C24" s="17">
        <v>276815.7</v>
      </c>
      <c r="D24" s="17">
        <v>291561.09999999998</v>
      </c>
      <c r="E24" s="17">
        <v>297959.40000000002</v>
      </c>
      <c r="F24" s="17">
        <v>310412.3</v>
      </c>
    </row>
    <row r="25" spans="1:6" ht="25.5" x14ac:dyDescent="0.3">
      <c r="A25" s="15" t="s">
        <v>24</v>
      </c>
      <c r="B25" s="25">
        <v>86306.58</v>
      </c>
      <c r="C25" s="26">
        <v>104022.6</v>
      </c>
      <c r="D25" s="26">
        <v>107433.2</v>
      </c>
      <c r="E25" s="27">
        <v>108490.5</v>
      </c>
      <c r="F25" s="26">
        <v>108149.8</v>
      </c>
    </row>
    <row r="26" spans="1:6" ht="25.5" x14ac:dyDescent="0.3">
      <c r="A26" s="15" t="s">
        <v>25</v>
      </c>
      <c r="B26" s="16">
        <v>376680.32</v>
      </c>
      <c r="C26" s="17">
        <v>396648.8</v>
      </c>
      <c r="D26" s="17">
        <v>415073.3</v>
      </c>
      <c r="E26" s="17">
        <v>398872.1</v>
      </c>
      <c r="F26" s="17">
        <v>399545.1</v>
      </c>
    </row>
    <row r="27" spans="1:6" ht="25.5" x14ac:dyDescent="0.3">
      <c r="A27" s="15" t="s">
        <v>26</v>
      </c>
      <c r="B27" s="25">
        <v>553792.30000000005</v>
      </c>
      <c r="C27" s="17">
        <v>635571.5</v>
      </c>
      <c r="D27" s="17">
        <v>625137.69999999995</v>
      </c>
      <c r="E27" s="17">
        <v>604605.19999999995</v>
      </c>
      <c r="F27" s="17">
        <v>605849.69999999995</v>
      </c>
    </row>
    <row r="28" spans="1:6" ht="38.25" x14ac:dyDescent="0.3">
      <c r="A28" s="15" t="s">
        <v>32</v>
      </c>
      <c r="B28" s="25">
        <v>6353134.1200000001</v>
      </c>
      <c r="C28" s="17">
        <v>6434167.2999999998</v>
      </c>
      <c r="D28" s="17">
        <v>8617006.4000000004</v>
      </c>
      <c r="E28" s="17">
        <v>8694716.1600000001</v>
      </c>
      <c r="F28" s="17">
        <v>11406932.199999999</v>
      </c>
    </row>
    <row r="29" spans="1:6" ht="38.25" x14ac:dyDescent="0.3">
      <c r="A29" s="15" t="s">
        <v>27</v>
      </c>
      <c r="B29" s="16">
        <v>659723.36</v>
      </c>
      <c r="C29" s="17">
        <v>1766796</v>
      </c>
      <c r="D29" s="18">
        <v>1819127.5</v>
      </c>
      <c r="E29" s="19">
        <v>1389444.9</v>
      </c>
      <c r="F29" s="20">
        <v>171549.8</v>
      </c>
    </row>
    <row r="30" spans="1:6" ht="25.5" x14ac:dyDescent="0.3">
      <c r="A30" s="15" t="s">
        <v>28</v>
      </c>
      <c r="B30" s="25">
        <v>345857.18</v>
      </c>
      <c r="C30" s="17">
        <v>337218.5</v>
      </c>
      <c r="D30" s="17">
        <v>390492.1</v>
      </c>
      <c r="E30" s="17">
        <v>354270.3</v>
      </c>
      <c r="F30" s="17">
        <v>347676.2</v>
      </c>
    </row>
    <row r="31" spans="1:6" ht="25.5" x14ac:dyDescent="0.3">
      <c r="A31" s="15" t="s">
        <v>29</v>
      </c>
      <c r="B31" s="35">
        <v>188193.33</v>
      </c>
      <c r="C31" s="17">
        <v>2697464.4</v>
      </c>
      <c r="D31" s="18">
        <v>0</v>
      </c>
      <c r="E31" s="20">
        <v>0</v>
      </c>
      <c r="F31" s="20">
        <v>0</v>
      </c>
    </row>
    <row r="32" spans="1:6" ht="38.25" x14ac:dyDescent="0.3">
      <c r="A32" s="15" t="s">
        <v>30</v>
      </c>
      <c r="B32" s="16">
        <v>488311.13</v>
      </c>
      <c r="C32" s="17">
        <v>486670.3</v>
      </c>
      <c r="D32" s="18">
        <v>493555.7</v>
      </c>
      <c r="E32" s="19">
        <v>358335.7</v>
      </c>
      <c r="F32" s="20">
        <v>398150.8</v>
      </c>
    </row>
    <row r="33" spans="1:6" x14ac:dyDescent="0.3">
      <c r="A33" s="15" t="s">
        <v>31</v>
      </c>
      <c r="B33" s="16">
        <f>136110.2+155014.36</f>
        <v>291124.56</v>
      </c>
      <c r="C33" s="17">
        <f>247238+82861.1</f>
        <v>330099.09999999998</v>
      </c>
      <c r="D33" s="18">
        <v>260436.4</v>
      </c>
      <c r="E33" s="19">
        <v>164939.29999999999</v>
      </c>
      <c r="F33" s="20">
        <v>164939.29999999999</v>
      </c>
    </row>
    <row r="34" spans="1:6" x14ac:dyDescent="0.3">
      <c r="B34" s="28"/>
      <c r="C34" s="28"/>
      <c r="D34" s="28"/>
      <c r="E34" s="28"/>
      <c r="F34" s="28"/>
    </row>
  </sheetData>
  <customSheetViews>
    <customSheetView guid="{CA6DFF58-A447-4D27-AAC0-2F002CE3C4AE}" showPageBreaks="1" fitToPage="1">
      <selection activeCell="D12" sqref="D12"/>
      <pageMargins left="0.70866141732283472" right="0.15748031496062992" top="0.59055118110236227" bottom="0.15748031496062992" header="0.31496062992125984" footer="0.31496062992125984"/>
      <pageSetup paperSize="9" scale="74" fitToHeight="2" orientation="portrait" r:id="rId1"/>
      <headerFooter differentFirst="1">
        <oddHeader>&amp;C&amp;P</oddHeader>
      </headerFooter>
    </customSheetView>
    <customSheetView guid="{E53A3CB3-AF1C-41E8-B33D-3F50F7CEE2BF}" topLeftCell="A40">
      <selection activeCell="H49" sqref="D49:H49"/>
      <pageMargins left="0.70866141732283472" right="0.15748031496062992" top="0.59055118110236227" bottom="0.15748031496062992" header="0.31496062992125984" footer="0.31496062992125984"/>
      <pageSetup paperSize="9" scale="80" orientation="portrait" r:id="rId2"/>
      <headerFooter differentFirst="1">
        <oddHeader>&amp;C&amp;P</oddHeader>
      </headerFooter>
    </customSheetView>
    <customSheetView guid="{A0225F86-B0E2-433F-A49E-F74E56453F9F}" topLeftCell="A49">
      <selection activeCell="C60" sqref="C60"/>
      <pageMargins left="0.70866141732283472" right="0.15748031496062992" top="0.59055118110236227" bottom="0.15748031496062992" header="0.31496062992125984" footer="0.31496062992125984"/>
      <pageSetup paperSize="9" scale="80" orientation="portrait" r:id="rId3"/>
      <headerFooter differentFirst="1">
        <oddHeader>&amp;C&amp;P</oddHeader>
      </headerFooter>
    </customSheetView>
    <customSheetView guid="{E7089E62-ADC5-49D0-8F03-FE912B01CCD7}">
      <selection activeCell="M16" sqref="M16"/>
      <pageMargins left="0.70866141732283472" right="0.15748031496062992" top="0.59055118110236227" bottom="0.15748031496062992" header="0.31496062992125984" footer="0.31496062992125984"/>
      <pageSetup paperSize="9" scale="80" orientation="portrait" r:id="rId4"/>
      <headerFooter differentFirst="1">
        <oddHeader>&amp;C&amp;P</oddHeader>
      </headerFooter>
    </customSheetView>
    <customSheetView guid="{D8CE93C0-E9B3-4CF8-9C9B-1675429BA807}" topLeftCell="A37">
      <selection activeCell="B49" sqref="B49"/>
      <pageMargins left="0.70866141732283472" right="0.15748031496062992" top="0.59055118110236227" bottom="0.15748031496062992" header="0.31496062992125984" footer="0.31496062992125984"/>
      <pageSetup paperSize="9" scale="80" orientation="portrait" r:id="rId5"/>
      <headerFooter differentFirst="1">
        <oddHeader>&amp;C&amp;P</oddHeader>
      </headerFooter>
    </customSheetView>
    <customSheetView guid="{1390864C-8685-438B-85D7-F71A7AE88CF0}" topLeftCell="A55">
      <selection activeCell="C65" sqref="C65"/>
      <pageMargins left="0.70866141732283472" right="0.15748031496062992" top="0.59055118110236227" bottom="0.15748031496062992" header="0.31496062992125984" footer="0.31496062992125984"/>
      <pageSetup paperSize="9" scale="80" orientation="portrait" r:id="rId6"/>
      <headerFooter differentFirst="1">
        <oddHeader>&amp;C&amp;P</oddHeader>
      </headerFooter>
    </customSheetView>
    <customSheetView guid="{2DA40BF6-2243-46CC-9CC2-54ACDBB67F78}" topLeftCell="A13">
      <selection activeCell="B26" sqref="B26"/>
      <pageMargins left="0.70866141732283472" right="0.15748031496062992" top="0.59055118110236227" bottom="0.15748031496062992" header="0.31496062992125984" footer="0.31496062992125984"/>
      <pageSetup paperSize="9" scale="80" orientation="portrait" r:id="rId7"/>
      <headerFooter differentFirst="1">
        <oddHeader>&amp;C&amp;P</oddHeader>
      </headerFooter>
    </customSheetView>
    <customSheetView guid="{C0A08933-EF6B-46E8-911D-7EC28D3B4483}" topLeftCell="A40">
      <selection activeCell="F54" sqref="F54"/>
      <pageMargins left="0.70866141732283472" right="0.15748031496062992" top="0.59055118110236227" bottom="0.15748031496062992" header="0.31496062992125984" footer="0.31496062992125984"/>
      <pageSetup paperSize="9" scale="80" orientation="portrait" r:id="rId8"/>
      <headerFooter differentFirst="1">
        <oddHeader>&amp;C&amp;P</oddHeader>
      </headerFooter>
    </customSheetView>
    <customSheetView guid="{32B42D1A-2314-4E7B-8C6E-851BD016D698}" topLeftCell="A13">
      <selection activeCell="B21" sqref="B21"/>
      <pageMargins left="0.70866141732283472" right="0.15748031496062992" top="0.59055118110236227" bottom="0.15748031496062992" header="0.31496062992125984" footer="0.31496062992125984"/>
      <pageSetup paperSize="9" scale="80" orientation="portrait" r:id="rId9"/>
      <headerFooter differentFirst="1">
        <oddHeader>&amp;C&amp;P</oddHeader>
      </headerFooter>
    </customSheetView>
    <customSheetView guid="{0126DDC7-1C57-467D-A68E-B48EAD447EB4}" showPageBreaks="1" topLeftCell="A4">
      <selection activeCell="D15" sqref="D15"/>
      <pageMargins left="0.70866141732283472" right="0.15748031496062992" top="0.59055118110236227" bottom="0.15748031496062992" header="0.31496062992125984" footer="0.31496062992125984"/>
      <pageSetup paperSize="9" scale="80" orientation="landscape" r:id="rId10"/>
      <headerFooter differentFirst="1">
        <oddHeader>&amp;C&amp;P</oddHeader>
      </headerFooter>
    </customSheetView>
    <customSheetView guid="{C526EB48-A0F9-40B9-8186-C6E398A5640F}" showPageBreaks="1">
      <selection activeCell="I7" sqref="I7"/>
      <pageMargins left="0.11811023622047245" right="0.15748031496062992" top="0.39370078740157483" bottom="0.15748031496062992" header="0.31496062992125984" footer="0.31496062992125984"/>
      <pageSetup paperSize="9" orientation="landscape" r:id="rId11"/>
      <headerFooter differentFirst="1">
        <oddHeader>&amp;C&amp;P</oddHeader>
      </headerFooter>
    </customSheetView>
  </customSheetViews>
  <mergeCells count="1">
    <mergeCell ref="A4:E4"/>
  </mergeCells>
  <pageMargins left="0.70866141732283472" right="0.15748031496062992" top="0.59055118110236227" bottom="0.15748031496062992" header="0.31496062992125984" footer="0.31496062992125984"/>
  <pageSetup paperSize="9" scale="74" fitToHeight="2" orientation="portrait" r:id="rId12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marinchenko</cp:lastModifiedBy>
  <cp:lastPrinted>2021-10-29T11:56:52Z</cp:lastPrinted>
  <dcterms:created xsi:type="dcterms:W3CDTF">2002-10-05T05:07:04Z</dcterms:created>
  <dcterms:modified xsi:type="dcterms:W3CDTF">2021-10-29T11:58:54Z</dcterms:modified>
</cp:coreProperties>
</file>